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LORES" sheetId="1" r:id="rId4"/>
    <sheet state="visible" name="REQUISITOS" sheetId="2" r:id="rId5"/>
    <sheet state="visible" name="ANÁLISIS DATOS GLOBAL" sheetId="3" r:id="rId6"/>
    <sheet state="visible" name="ANÁLISIS 4" sheetId="4" r:id="rId7"/>
    <sheet state="visible" name="ANÁLISIS 5" sheetId="5" r:id="rId8"/>
    <sheet state="visible" name="ANÁLISIS 6" sheetId="6" r:id="rId9"/>
    <sheet state="visible" name="ANÁLISIS 7" sheetId="7" r:id="rId10"/>
    <sheet state="visible" name="ANÁLISIS 8" sheetId="8" r:id="rId11"/>
    <sheet state="visible" name="ANÁLISIS 9" sheetId="9" r:id="rId12"/>
    <sheet state="visible" name="ANÁLISIS 10" sheetId="10" r:id="rId13"/>
  </sheets>
  <definedNames/>
  <calcPr/>
</workbook>
</file>

<file path=xl/sharedStrings.xml><?xml version="1.0" encoding="utf-8"?>
<sst xmlns="http://schemas.openxmlformats.org/spreadsheetml/2006/main" count="963" uniqueCount="447">
  <si>
    <t>VALORES DE CUMPLIMIENTO</t>
  </si>
  <si>
    <t>% De cumplimiento</t>
  </si>
  <si>
    <t>Detalle</t>
  </si>
  <si>
    <t>No documentado / No existente</t>
  </si>
  <si>
    <t>Aplicado / No documentado</t>
  </si>
  <si>
    <t>Documentado / No aplicado</t>
  </si>
  <si>
    <t>Aplicado y documentado</t>
  </si>
  <si>
    <t>Aplicado, documentado y controlado</t>
  </si>
  <si>
    <t>N/A</t>
  </si>
  <si>
    <t>No aplica</t>
  </si>
  <si>
    <t>ANÁLISIS DEL GRADO DE IMPLEMENTACIÓN DE LA NORMA ISO 9001:2015</t>
  </si>
  <si>
    <t>EMPRESA:   FERRETERIA Y HERRERIA SANCHEZ</t>
  </si>
  <si>
    <t>FECHA APLICACIÓN: JULIO 2021</t>
  </si>
  <si>
    <t>RESPONSABLE: MARIA DE LOS ANGELES DUARTE</t>
  </si>
  <si>
    <r>
      <rPr>
        <rFont val="Arial"/>
        <b/>
        <color theme="1"/>
        <sz val="12.0"/>
      </rPr>
      <t>Modo de uso:</t>
    </r>
    <r>
      <rPr>
        <rFont val="Arial"/>
        <color theme="1"/>
        <sz val="12.0"/>
      </rPr>
      <t xml:space="preserve"> Con el texto de la norma ISO 9001:2015 en mano y para cada punto normativo, responsa con total honestidad marcando con una X si cumple totalmente o parcialmente el requisito y de un % conforme a los valores de cumplimiento. Puede agregar un comentario para justificar su evaluación. En las demás hojas de calculo se mostrara la brecha en forma visual y los análisis por numeral de la norma.</t>
    </r>
  </si>
  <si>
    <t>4. Contexto de la organización</t>
  </si>
  <si>
    <t>4.1 Comprensión de la organización y su contexto</t>
  </si>
  <si>
    <t>La organización Debe:</t>
  </si>
  <si>
    <t>Observaciones</t>
  </si>
  <si>
    <t>Determinar las cuestiones externas e
internas que son pertinentes para su propósito y su dirección estratégica, y que afectan su capacidad para lograr los resultados previstos de su SGC.</t>
  </si>
  <si>
    <t>X</t>
  </si>
  <si>
    <t>Se tiene en cuenta el proceso pero la empresa 
no tiene registros o seguimiento. Se hace de manera informal</t>
  </si>
  <si>
    <t>Realizar el seguimiento y la revisión de
la información sobre estas cuestiones externas e internas.</t>
  </si>
  <si>
    <t>4.2 Comprensión de las necesidades y expectativas de las partes interesadas</t>
  </si>
  <si>
    <t>La organización Debe:</t>
  </si>
  <si>
    <t>Determinar las partes interesadas que son pertinentes al SGC.</t>
  </si>
  <si>
    <t>Determinar los requisitos pertinentes de estas partes interesadas para
el SGC</t>
  </si>
  <si>
    <t>Realizar el seguimiento y la revisión de la información sobre estas partes interesadas y sus requisitos pertinentes.</t>
  </si>
  <si>
    <t>4.3 Determinación del alcance del SGC</t>
  </si>
  <si>
    <t>Determinar los limites y la aplicabilidad del SGC para establecer su alcance.</t>
  </si>
  <si>
    <t>Considerar las cuestiones externas e internas indicadas en al apartado 4.1.</t>
  </si>
  <si>
    <t>Considerar los requisitos de las partes interesadas pertinentes indicados en el apartado 4.2.</t>
  </si>
  <si>
    <t>Considerar los productos y servicios de la organización</t>
  </si>
  <si>
    <t>La empresa tiene su catalogo y productos establecidos pero no se lleva acabo un proceso de documentación,
 la venta se hace de manera directa con el cliente no tiene registros o seguimiento. Se hace de manera informal</t>
  </si>
  <si>
    <t>Establecer los tipos de productos y servicios cubiertos, y proporcionar una justificación para cualquier requisito de esta Norma Internacional que la organización determine que no es aplicable para el alcance de su SGC.</t>
  </si>
  <si>
    <t>4.4 SGC y sus procesos</t>
  </si>
  <si>
    <t>4.4.1 La organización Debe:</t>
  </si>
  <si>
    <t>Establecer, implementar, mantener y mejorar continuamente un SGC, incluidos los procesos necesarios y sus interacciones, de acuerdo con los requisitos de esta Norma Internacional.</t>
  </si>
  <si>
    <t>Determinar los procesos necesarios para el SGC y su aplicación a través de la organización</t>
  </si>
  <si>
    <t>Determinar las entradas requeridas y las salidas esperadas de estos procesos</t>
  </si>
  <si>
    <t>Determinar la secuencia e interacción de estos procesos</t>
  </si>
  <si>
    <t>Determinar y aplicar los criterios y los métodos (incluyendo el seguimiento, las mediciones y los indicadores del desempeño relacionado)</t>
  </si>
  <si>
    <t>Determinar los recursos necesarios para estos procesos y asegurarse de su disponibilidad</t>
  </si>
  <si>
    <t>Asignar las responsabilidades y autoridades para estos procesos</t>
  </si>
  <si>
    <t>Abordar los riesgos y oportunidades determinados de acuerdo con los requisitos del apartado 6.1</t>
  </si>
  <si>
    <t>Evaluar estos procesos e implementar cualquier cambio necesario para asegurarse de que estos procesos logran los resultados previstos</t>
  </si>
  <si>
    <t>Mejorar los procesos y el SGC.</t>
  </si>
  <si>
    <t>4.4.2 En la medida en que sea necesario la organización debe:</t>
  </si>
  <si>
    <t>Mantener información documentada para apoyar la operación de sus procesos</t>
  </si>
  <si>
    <t>Conservar la información documentada para tener la confianza de que los procesos se realizan según lo planificado.</t>
  </si>
  <si>
    <t>5. Liderazgo</t>
  </si>
  <si>
    <t>5.1 Liderazgo y compromiso</t>
  </si>
  <si>
    <t>5.1.1 Generalidades. La alta dirección Debe:</t>
  </si>
  <si>
    <t>Demostrar liderazgo y compromiso con respecto al SGC:</t>
  </si>
  <si>
    <t>Asumir la responsabilidad y obligación de rendir cuentas con relación a la eficacia del SGC</t>
  </si>
  <si>
    <t>Asegurar que se establezcan la política de calidad y los objetivos de la calidad para el SGC, y que estos sean compatibles con el contexto y la dirección estratégica de la organización</t>
  </si>
  <si>
    <t>Asegurar de la integración de los requisitos del SGC en los procesos de negocio de la organización</t>
  </si>
  <si>
    <t>Promover el uso del enfoque a procesos y el pensamiento basado en riesgos</t>
  </si>
  <si>
    <t>Asegurar de que los recursos necesarios para el SGC estén disponibles</t>
  </si>
  <si>
    <t>Comunicar la importancia de una gestión de la calidad eficaz y conforme con los requisitos del SGC</t>
  </si>
  <si>
    <t>Asegurarse de que el SGC logre los resultados previstos</t>
  </si>
  <si>
    <t>Comprometer, dirigir y apoyar a las personas, para contribuir a la eficacia del SGC</t>
  </si>
  <si>
    <t>Promover la mejora</t>
  </si>
  <si>
    <t>Apoyar a otros roles pertinentes de la dirección, para demostrar su liderazgo en la forma en la que aplique a sus áreas de responsabilidad</t>
  </si>
  <si>
    <t>5.1.2 Enfoque al cliente. La alta dirección Debe:</t>
  </si>
  <si>
    <t>Demostrar liderazgo y compromiso con respecto al enfoque al cliente</t>
  </si>
  <si>
    <t>La empresa esta altamente comprometida con el cliente pero no se encuentra registro de estos procesos</t>
  </si>
  <si>
    <t>Asegurarse que se determinan, se comprenden y se cumplen regularmente los requisitos del cliente y los legales y reglamentarios aplicables</t>
  </si>
  <si>
    <t>Asegurar que se determinan y se consideran los riesgos y oportunidades que pueden afectar a la conformidad de los productos y servicios y a la capacidad del cliente</t>
  </si>
  <si>
    <t>Asegurar que se mantiene el enfoque en el aumento de la satisfacción del cliente.</t>
  </si>
  <si>
    <t>5.2 Política</t>
  </si>
  <si>
    <t>5.2.1 Establecimiento de la política de calidad. La alta dirección Debe:</t>
  </si>
  <si>
    <t>Establecer, implementar y mantener una política de la calidad</t>
  </si>
  <si>
    <t>Establecer, implementar y mantener una política de la calidad que sea apropiada al propósito y contexto de la organización y apoye su dirección estratégica</t>
  </si>
  <si>
    <t>Establecer, implementar y mantener una política de la calidad que proporcione un marco de referencia para el establecimiento de los objetivos de la calidad</t>
  </si>
  <si>
    <t>Establecer, implementar y mantener una política de la calidad que incluya un compromiso de cumplir los requisitos aplicables</t>
  </si>
  <si>
    <t>Establecer, implementar y mantener una política de la calidad que incluya un compromiso de mejora continua del SGC.</t>
  </si>
  <si>
    <t>5.2.2 Comunicación de la política de calidad. La política de calidad Debe:</t>
  </si>
  <si>
    <t>Estar disponible y mantenerse como información documentada</t>
  </si>
  <si>
    <t>Comunicarse, entenderse y aplicarse dentro de la organización</t>
  </si>
  <si>
    <t>Estar disponible para las partes interesadas pertinentes, según corresponda.</t>
  </si>
  <si>
    <t>5.3 Roles, responsabilidades y autoridades en la organización</t>
  </si>
  <si>
    <t>La alta dirección Debe:</t>
  </si>
  <si>
    <t>Asegurar de que las responsabilidades y autoridades para los roles pertinentes se asignan, se comuniquen y se entiendan en toda la organización.</t>
  </si>
  <si>
    <t>A signar la responsabilidad y autoridad para asegurarse de que el SGC es conforme con los requisitos de esta Norma Internacional</t>
  </si>
  <si>
    <t>Asignar la responsabilidad y autoridad para asegurarse de que los procesos están generando y proporcionando las salidas previstas</t>
  </si>
  <si>
    <t>Asignar la responsabilidad y autoridad para Informar, en particular, a la alta dirección sobre el desempeño del SGC y sobre las oportunidades de mejora (véase 10.1)</t>
  </si>
  <si>
    <t>Asegurarse de que se promueve el enfoque al cliente en toda la organización</t>
  </si>
  <si>
    <t>Asignar la responsabilidad y autoridad para asegurarse de que la integridad del SGC se mantiene cuando se planifican e implementan cambios en el SGC</t>
  </si>
  <si>
    <t>6. Planificación</t>
  </si>
  <si>
    <t>6.1 Acciones para abordar riesgos y oportunidades</t>
  </si>
  <si>
    <t xml:space="preserve">6.1.1 Al planificar el SGC la organización Debe: </t>
  </si>
  <si>
    <t>Considerar las cuestiones referidas en el apartado 4,1 y los requisitos referidos en el apartado 4,2 y determinar los riesgos y oportunidades que es necesario abordar.</t>
  </si>
  <si>
    <t>Determinar los riesgos y oportunidades que es necesario abordar con el fin de asegurar que el SGC pueda lograr sus resultados previstos</t>
  </si>
  <si>
    <t>Determinar los riesgos y oportunidades que es necesario abordar con el fin de aumentar los efectos deseables</t>
  </si>
  <si>
    <t>Determinar los riesgos y oportunidades que es necesario abordar con el fin de prevenir o reducir efectos no deseados</t>
  </si>
  <si>
    <t>Determinar los riesgos y oportunidades que es necesario abordar con el fin de lograr la mejora.</t>
  </si>
  <si>
    <t xml:space="preserve">6.1.2 La organización Debe planificar: </t>
  </si>
  <si>
    <t>Las acciones para abordar estos riesgos y oportunidades</t>
  </si>
  <si>
    <t>La manera de integrar e implementar las acciones en sus procesos del SGC (véase 4,4)</t>
  </si>
  <si>
    <t>La manera de evaluar la eficacia de estas acciones.</t>
  </si>
  <si>
    <t>6.2 Objetivos de la calidad y planificación para lograrlos</t>
  </si>
  <si>
    <t xml:space="preserve">6.2.1 La organización Debe: </t>
  </si>
  <si>
    <t>Establecer objetivos de la calidad para las funciones y niveles pertinentes y los procesos necesarios para el SGC.</t>
  </si>
  <si>
    <t>Mantener información documentada sobre los objetivos de la calidad.</t>
  </si>
  <si>
    <t>Los objetivos de la calidad Deben:</t>
  </si>
  <si>
    <t>Ser coherentes con la política de calidad</t>
  </si>
  <si>
    <t>Ser medibles</t>
  </si>
  <si>
    <t>Tener en cuenta los requisitos aplicables</t>
  </si>
  <si>
    <t>Ser pertinentes para la conformidad de los productos y servicios y para el aumento de la satisfacción del cliente</t>
  </si>
  <si>
    <t>Ser objeto de seguimiento</t>
  </si>
  <si>
    <t>Comunicarse</t>
  </si>
  <si>
    <t>Actualizarse, según corresponda</t>
  </si>
  <si>
    <t>6.2.2 Al planificar como lograr sus objetivos de la calidad, la organización Debe:</t>
  </si>
  <si>
    <t>Determinar qué se va a hacer</t>
  </si>
  <si>
    <t>Determinar qué recursos se requerirán</t>
  </si>
  <si>
    <t>Determinar quién será responsable</t>
  </si>
  <si>
    <t>Determinar cuándo se finalizará</t>
  </si>
  <si>
    <t>Determinar cómo se evaluarán los resultados</t>
  </si>
  <si>
    <t>6.3 Planificación de los cambios</t>
  </si>
  <si>
    <t xml:space="preserve">La organización Debe: </t>
  </si>
  <si>
    <t>Cuando la organización determine la necesidad de cambios en el SGC, estos cambios se deben llevar a cabo de manera planificada (véase 4,4)</t>
  </si>
  <si>
    <t>Considerar el propósito de los cambios y sus consecuencias potenciales</t>
  </si>
  <si>
    <t>Considerar la integridad del SGC</t>
  </si>
  <si>
    <t>Considerar la disponibilidad o reasignación de responsabilidades y autoridades.</t>
  </si>
  <si>
    <t>7. Apoyo</t>
  </si>
  <si>
    <t>7.1 Recurso</t>
  </si>
  <si>
    <t>7.1.1 Generalidades.   La organización Debe:</t>
  </si>
  <si>
    <t>Determinar y proporcionar los recursos necesarios para el establecimiento, implementación, mantenimiento y mejora continua del SGC.</t>
  </si>
  <si>
    <t>Considerar las capacidades y limitaciones de los recursos internos existentes</t>
  </si>
  <si>
    <t>No se realizan esta proyecciones en base a un  SGC por lo tanto no se documenta, estos procesos de dan de manera verbal.</t>
  </si>
  <si>
    <t>Considerar que se necesita obtener de los proveedores externos.</t>
  </si>
  <si>
    <t>7.1.2 Personas.   La organización Debe:</t>
  </si>
  <si>
    <t>Determinar y proporcionar las personas necesarias para la implementación eficaz de su SGC y para la operación y control de sus procesos.</t>
  </si>
  <si>
    <t>7.1.3 Infraestructura.   La organización Debe:</t>
  </si>
  <si>
    <t>Determinar, proporcionar y mantener la infraestructura necesaria para la operación de sus procesos y lograr la conformidad de los productos y servicios.</t>
  </si>
  <si>
    <t>El proceso se aplica y se documenta a 
traves de los informes del area de SST</t>
  </si>
  <si>
    <t>7.1.4 Ambiente para la operación de los procesos.   La organización Debe:</t>
  </si>
  <si>
    <t>Determinar, proporcionar y mantener el ambiente necesario para la operación de sus procesos y para lograr la conformidad de los productos y servicios.</t>
  </si>
  <si>
    <t>7.1.5 Recursos de Seguemiento y Medicion. La organización Debe:</t>
  </si>
  <si>
    <t>Observacion</t>
  </si>
  <si>
    <t>7.1.5.1 Generalidades. La organización Debe:</t>
  </si>
  <si>
    <t>Determinar y proporcionar los recursos necesarios para asegurarse de la validez y fiabilidad de los resultados cuando se realice el seguimiento o la medición para verificar la conformidad de los productos y servicios con los requisitos</t>
  </si>
  <si>
    <t>La empresa cuenta con los recursos necesarios para llevar  a cabo sus procesos y a los cuales se les hace segumiento y monitoreo continuo.</t>
  </si>
  <si>
    <t>Asegurarse de que los recursos proporcionados son apropiados para el tipo específico de actividades de seguimiento y medición realizadas</t>
  </si>
  <si>
    <t>Se especifica en los refistros de SST</t>
  </si>
  <si>
    <t>Asegurarse de que los recursos proporcionado se mantienen para asegurarse de la idoneidad continua para su propósito</t>
  </si>
  <si>
    <t>Conservar la información documentada apropiada como evidencia de que los recursos de seguimiento y medición son idóneos para su propósito</t>
  </si>
  <si>
    <t>7.1.5.2 Trazabilidad de la Medicion, el equipo de medición debe</t>
  </si>
  <si>
    <t>Calibrar o verificar, o ambas, a intervalos especificados, o antes de su utilización, contra patrones de medición trazables a patrones de medición internacionales o nacionales; cuando no existan tales patrones, debe conservarse como información documentada la base utilizada para la calibración o verificación</t>
  </si>
  <si>
    <t xml:space="preserve">Identificar para determinar su estado
</t>
  </si>
  <si>
    <t>Proteger contra ajustes, daño o deterioro que pudiera invalidar el estado de calibración y los posteriores resultados de la medición</t>
  </si>
  <si>
    <t>Determinar si la validez de los resultados de medición previos se ha visto afectada de manera adversa cuando el equipo de medición se considere no apto para su propósito previsto, y debe tomar las acciones adecuadas cuando sea necesario.</t>
  </si>
  <si>
    <t>7.1.6 Conocimientos de la Organización</t>
  </si>
  <si>
    <t>Determinar los conocimientos necesarios para la operación de sus procesos y para lograr la conformidad de los productos y servicios.</t>
  </si>
  <si>
    <t>Mantener y poner a disposición en la medida que sea necesario</t>
  </si>
  <si>
    <t>Considerar sus conocimientos actuales y determinar como adquirir o acceder a los conocimientos adicionales necesarios y a las actualizaciones requeridas</t>
  </si>
  <si>
    <t>7.2 Competencia</t>
  </si>
  <si>
    <t>La organización debe:</t>
  </si>
  <si>
    <t xml:space="preserve">Determinar la competencia necesaria de las personas que
realizan, bajo su control, un trabajo que afecta al
desempeño y eficacia del SGC
</t>
  </si>
  <si>
    <t>Asegur de que estas personas sean competentes,
basándose en la educación, formación o experiencia
apropiadas</t>
  </si>
  <si>
    <t>Tomar acciones para adquirir competencia necesaria y evaluar la eficacia de las acciones tomadas cuando se requieran</t>
  </si>
  <si>
    <t>Conservar la Información documentada apropiada como
evidencia de la competencia.</t>
  </si>
  <si>
    <t>7.3 Toma de Conciencia</t>
  </si>
  <si>
    <t>La organización debe asegurarse de que las personas que realizan el trabajo bajo el control de la organización tomen conciencia de:</t>
  </si>
  <si>
    <t>Política de calidad</t>
  </si>
  <si>
    <t>Objetivos de la calidad pertinentes</t>
  </si>
  <si>
    <t xml:space="preserve">Contribuir a la eficacia del SGC, incluidos los
beneficios de una mejora del desempeño
</t>
  </si>
  <si>
    <t>Implicaciones del incumplimiento de los requisitos del
SGC.</t>
  </si>
  <si>
    <t>7.4 Comunicación</t>
  </si>
  <si>
    <t>La organización debe determinar las comunicaciones internas y externas pertinentes al SGC, que incluyan:</t>
  </si>
  <si>
    <t>Qué comunicar</t>
  </si>
  <si>
    <t>Cuándo comunicar</t>
  </si>
  <si>
    <t>A quién comunicar</t>
  </si>
  <si>
    <t>Cómo comunicar</t>
  </si>
  <si>
    <t>Quién comunica</t>
  </si>
  <si>
    <t>7.5 Informacion Documentada</t>
  </si>
  <si>
    <t>7.5.1 Generalidades:                                                                     
El SGC de la organización debe incluir</t>
  </si>
  <si>
    <t>La información documentada requerida por esta Norma Internacional</t>
  </si>
  <si>
    <t>La información documentada que la organización
determina como necesaria para la eficacia del SGC.</t>
  </si>
  <si>
    <t>7.5.2 Creacion y actualizacion</t>
  </si>
  <si>
    <t>Al crear y actualizar información documentada, la organización debe asegurarse de que lo siguiente sea apropiado:</t>
  </si>
  <si>
    <t>Asegurar la identificacion y descripción de la informacion (por ejemplo, título, fecha, autor o número de referencia)</t>
  </si>
  <si>
    <t>Asegurar el formato (por ejemplo, idioma, versión del software,gráficos) y los medios de soporte (por ejemplo, papel,electrónico).</t>
  </si>
  <si>
    <t>La revisión y aprobación con respecto a la conveniencia y adecuación.</t>
  </si>
  <si>
    <t>7.5.3 Control de la Informacion Documentada</t>
  </si>
  <si>
    <t>7.5.3.1La información documentada requerida por el SGC y por esta Norma Internacional se debe controlar para asegurarse de que:</t>
  </si>
  <si>
    <t>Estar disponible y sea idóneo para su uso, donde y cuando se necesite</t>
  </si>
  <si>
    <t>Esté protegida adecuadamente (por ejemplo, contra
pérdida de la confidencialidad, uso inadecuado pérdida de integridad)</t>
  </si>
  <si>
    <t>7.5.3.2 Para el control de la información documentada, la
organización debe abordar las siguientes actividades, según corresponda:</t>
  </si>
  <si>
    <t>Distribución, acceso, recuperación y uso</t>
  </si>
  <si>
    <t>Almacenamiento y preservación, incluida la preservación de la legibilidad</t>
  </si>
  <si>
    <t>Control de cambios (por ejemplo, control de versión)</t>
  </si>
  <si>
    <t xml:space="preserve">Conservación y disposición.
</t>
  </si>
  <si>
    <t>Identificar y controlar la documentada de origen externo, que la organización determina como necesaria para la planificación y operación del SGC</t>
  </si>
  <si>
    <t>Proteger la información documentada conservada como evidencia de la conformidad</t>
  </si>
  <si>
    <t>8. Operación</t>
  </si>
  <si>
    <t>8.1 Planificación y control operacional</t>
  </si>
  <si>
    <t>La organizaciòn debe</t>
  </si>
  <si>
    <t>Planificar, implementar y controlar procesos</t>
  </si>
  <si>
    <t>Determinar los requisitos para los productos y servicios</t>
  </si>
  <si>
    <t>Establecer criterios para sus procesos</t>
  </si>
  <si>
    <t>Establecer criterios para la aceptación de los productos y servicios</t>
  </si>
  <si>
    <t>Determinar los recursos necesarios para lograr la conformidad con los requisitos de los productos y servicios</t>
  </si>
  <si>
    <t>Implementar el control de los procesos de acuerdo con los criterios</t>
  </si>
  <si>
    <t xml:space="preserve">Determinar, el mantenimiento y la conservación de la información documentada en la extensión necesaria para tener confianza en que los procesos se han llevado a cabo según lo planificado
</t>
  </si>
  <si>
    <t xml:space="preserve">Determinar, el mantenimiento y la conservación de la información documentada en la extensión necesaria para demostrar la conformidad de los productos y servicios con sus requisitos
</t>
  </si>
  <si>
    <t>Ser adecuada para las operaciones de la organización.</t>
  </si>
  <si>
    <t>Controlar los cambios planificados y revisar las consecuencias de los cambios no previstos, tomando acciones para mitigar cualquier efecto adverso, según sea necesario.</t>
  </si>
  <si>
    <t>Asegurarse de que los procesos contratados externamente estén controlados (Véase 8.4)</t>
  </si>
  <si>
    <t xml:space="preserve">8.2 Requisitos para los productos y servicios
</t>
  </si>
  <si>
    <t>8.2.1 Comunicación con el cliente</t>
  </si>
  <si>
    <t>Proporcionar la información relativa a los productos y servicios</t>
  </si>
  <si>
    <t>Tratar las consultas, los contratos o los pedidos incluyendo los cambios</t>
  </si>
  <si>
    <t>Obtener la retroalimentación de los clientes relativa a los productos y servicios, incluyendo las quejas de los clientes</t>
  </si>
  <si>
    <t>Manipular o controlar la propiedad del cliente</t>
  </si>
  <si>
    <t>Establecer los requisitos específicos para las acciones de contingencia, cuando sea pertinente.</t>
  </si>
  <si>
    <t>8.2.2 Determinación de los requisitos para los productos y servicios</t>
  </si>
  <si>
    <t xml:space="preserve">Los requisitos para los productos y servicios se definen, incluyendo Cualquier requisito legal y reglamentario aplicable
</t>
  </si>
  <si>
    <t xml:space="preserve">Los requisitos para los productos y servicios se definen, incluyendo Aquellos considerados necesarios por la organización
</t>
  </si>
  <si>
    <t>La organización puede cumplir con las declaraciones acerca de los productos y servicios que ofrece.</t>
  </si>
  <si>
    <t>8.2.3 Revisión de los requisitos para los productos y servicios</t>
  </si>
  <si>
    <t>8.2.3.1 la organización debe</t>
  </si>
  <si>
    <t>Asegurar de que tiene la capacidad de cumplir los requisitos para los productos y servicios que se van a ofrecer a los clientes</t>
  </si>
  <si>
    <t>Llevar a cabo una revisión antes de comprometerse a suministrar productos y servicios a un cliente</t>
  </si>
  <si>
    <t>Los requisitos especificados por el cliente, incluyendo los requisitos para las actividades de entrega y las posteriores a la misma</t>
  </si>
  <si>
    <t>Los requisitos no establecidos por el cliente, pero necesarios para el uso especificado o previsto cuando sea conocido.</t>
  </si>
  <si>
    <t>Los requisitos especificados por la organización</t>
  </si>
  <si>
    <t>Los requisitos legales y reglamentarios aplicables a los productos y servicios</t>
  </si>
  <si>
    <t>Las diferencias existentes entre los requisitos del contrato o pedido y los expresados previamente</t>
  </si>
  <si>
    <t>La organización debe asegurarse de que se resuelven las diferencias existentes entre los requisitos del contrato o pedido y los expresados previamente</t>
  </si>
  <si>
    <t>La organización debe confirmar los requisitos del cliente antes de la aceptación, cuando el cliente no proporcione una declaración documentada de sus requisitos.</t>
  </si>
  <si>
    <t>8.2.3.2 La organización debe conservar la información documentada, cuando sea aplicable</t>
  </si>
  <si>
    <t>Sobre los resultados de la revisión</t>
  </si>
  <si>
    <t>Sobre cualquier requisito nuevo para los productos y servicios</t>
  </si>
  <si>
    <t>8.2.4 Cambios en los requisitos para los productos y servicios</t>
  </si>
  <si>
    <t>Asegurarse de que, cuando se cambien los requisitos para los productos y servicios, la información documentada pertinente sea modificada, y de que las personas pertinentes sean conscientes de los requisitos modificados.</t>
  </si>
  <si>
    <t>8.3 Diseño y desarrollo de los productos y servicios</t>
  </si>
  <si>
    <t>Establecer, implementar y mantener un proceso de diseño y desarrollo que sea adecuado para asegurarse de la posterior de productos y servicios</t>
  </si>
  <si>
    <t xml:space="preserve">8.4 Control de los procesos, productos y servicios suministrados externamente
</t>
  </si>
  <si>
    <t>8.4.1 Generalidades</t>
  </si>
  <si>
    <t>Asegurar que los procesos, productos y servicios suministrados externamente son conformes a los requisitos.</t>
  </si>
  <si>
    <t xml:space="preserve">Determinar los controles a aplicar a los procesos, productos y servicios suministrados externamente cuando Los productos y servicios de proveedores externos están destinados a incorporarse dentro de los propios productos y servicios de la organización;
</t>
  </si>
  <si>
    <t>Determinar los controles a aplicar a los procesos, productos y servicios suministrados externamente cuando los productos y servicios son proporcionados directamente a los clientes por proveedores externos en nombre de la organización</t>
  </si>
  <si>
    <t>Determinar los controles a aplicar a los procesos, productos y servicios suministrados externamente cuando un proceso, o una parte de un proceso, es proporcionado por un proveedor externo como resultado de una decisión de la organización</t>
  </si>
  <si>
    <t>Determinar y aplicar criterios para la evaluación, la selección, el seguimiento del desempeño y la reevaluación de los proveedores externos, basándose en su capacidad para proporcionar procesos o productos y servicios de acuerdo con los requisitos</t>
  </si>
  <si>
    <t>conservar la información documentada de estas actividades y de cualquier acción necesario que surja de las evaluaciones.</t>
  </si>
  <si>
    <t>8.4.2 Tipo y alcance del control</t>
  </si>
  <si>
    <t>Asegurarse de que los procesos, productos y servicios suministrados externamente no afectan de manera adversa a la capacidad de la organización de entregar productos y servicios conformes de manera coherente a sus clientes.</t>
  </si>
  <si>
    <t>Asegurarse de que los procesos suministrados externamente permanecen dentro del control de su SGC</t>
  </si>
  <si>
    <t>Definir los controles que pretende aplicar a un proveedor externo y los que pretende aplicar a las salidas resultantes</t>
  </si>
  <si>
    <t>Tener en consideración el impacto potencial de los procesos, productos y servicios suministrados externamente en la capacidad de la organización de cumplir regularmente los requisitos del cliente y los legales y reglamentarios aplicables</t>
  </si>
  <si>
    <t>Considerar la eficacia de los controles aplicados por el proveedor externo</t>
  </si>
  <si>
    <t>Determinar la verificación, u otras actividades necesarias para asegurarse de que los procesos, productos y servicios suministrados externamente cumplen los requisitos</t>
  </si>
  <si>
    <t>8.4.3 Información para los proveedores externos</t>
  </si>
  <si>
    <t>Asegurarse de la educación de los requisitos antes de su comunicación al proveedor externo</t>
  </si>
  <si>
    <t xml:space="preserve">Comunicar a los proveedores externos sus requisitos para Los procesos, productos y servicios a proporcionar
</t>
  </si>
  <si>
    <t xml:space="preserve">La aprobación de Productos y servicios
</t>
  </si>
  <si>
    <t>La aprobación de Métodos, procesos y equipos</t>
  </si>
  <si>
    <t xml:space="preserve">La aprobación de la liberación de productos y servicios
</t>
  </si>
  <si>
    <t>La competencia, incluyendo cualquier calificación requerida de las personas</t>
  </si>
  <si>
    <t>Las interacciones del proveedor externo con la organización</t>
  </si>
  <si>
    <t>El control y el seguimiento del desempeño del proveedor externo a aplicar por parte de la organización</t>
  </si>
  <si>
    <t>Las actividades de verificación o validación que la organización, o su cliente, pretende llevar a cabo en las instalaciones del proveedor externo.</t>
  </si>
  <si>
    <t>8.5 producción y provisión del servicio</t>
  </si>
  <si>
    <t>8.5.1 Control de la producción y de la provisión del servicio</t>
  </si>
  <si>
    <t>La organización debe implementar la producción y provisión del servicio bajo condiciones controladas</t>
  </si>
  <si>
    <t xml:space="preserve">La disponibilidad de información documentada que defina las características de los productos a producir, los servicios a prestar, o las actividades a desempeñar
</t>
  </si>
  <si>
    <t xml:space="preserve">La disponibilidad de información documentada que defina los resultados a alcanzar
</t>
  </si>
  <si>
    <t>La disponibilidad y el uso de los recursos de seguimiento y medición adecuados</t>
  </si>
  <si>
    <t>La implementación de actividades de seguimiento y medición en las etapas apropiadas para verificar que se cumplen los criterios para el control de los procesos o sus salidas, y los criterios de aceptación para los productos y servicios</t>
  </si>
  <si>
    <t>El uso de la infraestructura y el entorno adecuados para la operación de los procesos</t>
  </si>
  <si>
    <t>La designación de personas competentes incluyendo cualquier calificación requerida</t>
  </si>
  <si>
    <t>La validación y re validación periódica de la capacidad para alcanzar los resultados planificados de los procesos de producción y de prestación del servicio, cuando las salidas resultantes no puedan verificarse mediante actividades de seguimiento o medición posteriores</t>
  </si>
  <si>
    <t>La implementación de acciones para prevenir los errores humanos</t>
  </si>
  <si>
    <t>La implementación de actividades de liberación, entrega y posteriores a la entrega.</t>
  </si>
  <si>
    <t>8.5.2 Identificación y trazabilidad</t>
  </si>
  <si>
    <t>Utilizar los medios apropiados para identificar las salidas, cuando sea necesario, para asegurar la conformidad de los productos y servicios.</t>
  </si>
  <si>
    <t>Identificar el estado de las salidas con respecto a los requisitos de seguimiento y medición a través de la producción y prestación del servicio.</t>
  </si>
  <si>
    <t>Controlar la identificación única de las salidas cuando la trazabilidad sea un requisito, y debe conservar la información necesaria para permitir la trazabilidad.</t>
  </si>
  <si>
    <t>8.5.3 Propiedad perteneciente a los clientes o proveedores externos</t>
  </si>
  <si>
    <t>Cuidar la propiedad perteneciente a los clientes o a proveedores externos mientras esté bajo el control de la organización o esté siendo utilizado por la misma.</t>
  </si>
  <si>
    <t>Identificar, verificar, proteger y salvaguardar la propiedad de los clientes o de los proveedores externos suministrada para su utilización o incorporación dentro de los productos y servicios.</t>
  </si>
  <si>
    <t>Informar de esto al cliente o proveedor externo y conservar la información documentada sobre lo ocurrido.</t>
  </si>
  <si>
    <t>8.5.4 Preservación</t>
  </si>
  <si>
    <t>La organización debe preservar las salidas durante la producción y prestación del servicio, en la medida necesaria para asegurarse de la conformidad con los requisitos.</t>
  </si>
  <si>
    <t>8.5.5 Actividades posteriores a la entrega</t>
  </si>
  <si>
    <t>Cumplir los requisitos para las actividades posteriores a la entrega asociadas con los productos y servicios.</t>
  </si>
  <si>
    <t xml:space="preserve">Determinar el alcance de las actividades posteriores a la entrega que se requieren, la organización debe considerar los requisitos legales y reglamentarios
</t>
  </si>
  <si>
    <t xml:space="preserve">Determinar el alcance de las actividades posteriores a la entrega que se requieren, la organización debe considerar las consecuencias potenciales no deseabas asociadas a sus productos y servicios
</t>
  </si>
  <si>
    <t>Determinar el alcance de las actividades posteriores a la entrega que se requieren, la organización debe considerar los requisitos del cliente</t>
  </si>
  <si>
    <t>Determinar el alcance de las actividades posteriores a la entrega que se requieren, la organización debe considerar la retroalimentación del cliente</t>
  </si>
  <si>
    <t>8.5.6 Controles de los cambios</t>
  </si>
  <si>
    <t>Revisar y controlar los cambios para la producción o la prestación del servicio, en la extensión necesaria para asegurarse de la continuidad en la conformidad con los requisitos.</t>
  </si>
  <si>
    <t>Conservar información documentada que describa los resultados de la revisión de los cambios, las personas que autorizan el cambio y de cualquier acción necesaria que surja de la revisión.</t>
  </si>
  <si>
    <t>8.6 Liberación de los productos y servicios</t>
  </si>
  <si>
    <t>Implementar las disposiciones planificadas, en las etapas adecuadas, para verificar que se cumplen los requisitos de los productos y servicios.</t>
  </si>
  <si>
    <t>No debe llevarse a cabo hasta que se haya completado satisfactoriamente las disposiciones planificadas, a menos que sea aprobado de otra manera por una autoridad pertinente y, cuando sea aplicable por el cliente.</t>
  </si>
  <si>
    <t>Conservar la información documentada sobre la liberación de los productos y servicios</t>
  </si>
  <si>
    <t>Evidencia de la conformidad con los criterios de aceptación</t>
  </si>
  <si>
    <t>Trazabilidad a las personas que autorizan la liberación.</t>
  </si>
  <si>
    <t>8.7 Control de las salidas no conformes</t>
  </si>
  <si>
    <t xml:space="preserve">8.7.1 La organización debe </t>
  </si>
  <si>
    <t>Asegurarse de que las salidas que no sean conformes con sus requisitos se identifican y se controlan para prevenir su uso o entrega no intencionada.</t>
  </si>
  <si>
    <t>Tomar las acciones adecuadas basándose en la naturaleza de la no conformidad y en su efecto sobre la conformidad de los productos y servicios.</t>
  </si>
  <si>
    <t>Tratar las salidas no conformes a través de corrección</t>
  </si>
  <si>
    <t>Tratar las salidas no conformes a través de Separación, contención, devolución o suspensión de provisión de productos y servicios</t>
  </si>
  <si>
    <t>Tratar las salidas no conformes a través de información al cliente</t>
  </si>
  <si>
    <t>Tratar las salidas no conformes a través de Obtención de autorización para su aceptación bajo concesión</t>
  </si>
  <si>
    <t xml:space="preserve"> Verificar la conformidad con los requisitos cuando se corrigen las salidas no conformes.</t>
  </si>
  <si>
    <t>8.7.2 La organización debe conservar la información documentada que</t>
  </si>
  <si>
    <t>Describa la no conformidad</t>
  </si>
  <si>
    <t>Describa las acciones tomadas</t>
  </si>
  <si>
    <t>Describa todas las concesiones obtenidas</t>
  </si>
  <si>
    <t>Identifique la autoridad que decide la acción con respecto a la no conformidad.</t>
  </si>
  <si>
    <t>9 Evaluación del desempeño</t>
  </si>
  <si>
    <t>9.1 Seguimiento, medición, análisis y evaluación</t>
  </si>
  <si>
    <t>9.1.1 Generalidades la organización debe</t>
  </si>
  <si>
    <t>Qué necesita seguimiento y medición</t>
  </si>
  <si>
    <t>Los métodos de seguimiento, medición, análisis y evaluación necesarios para asegurar resultados válidos</t>
  </si>
  <si>
    <t>Llevar a cabo el seguimiento y la medición</t>
  </si>
  <si>
    <t>Analizar y evaluar los resultados del seguimiento y la medición.</t>
  </si>
  <si>
    <t>Evaluar el desempeño y la eficacia del SGC.</t>
  </si>
  <si>
    <t>Conservar información documentada apropiada como evidencia de los resultados.</t>
  </si>
  <si>
    <t>9.1.2 Satisfacción del cliente</t>
  </si>
  <si>
    <t>Realizar el seguimiento de las percepciones de los clientes del grado en que se cumplen sus necesidades y expectativas.</t>
  </si>
  <si>
    <t>Determinar los métodos para obtener, realizar el seguimiento y revisar esta información.</t>
  </si>
  <si>
    <t>9.1.3 Análisis y evaluación</t>
  </si>
  <si>
    <t>Analizar y evaluar los datos y la información apropiados que surgen por el seguimiento y la medición.</t>
  </si>
  <si>
    <t>La conformidad de los productos y servicios</t>
  </si>
  <si>
    <t>El grado de satisfacción del cliente</t>
  </si>
  <si>
    <t>El desempeño y la eficacia del SGC</t>
  </si>
  <si>
    <t>Si lo planificado se ha implementado de forma eficaz</t>
  </si>
  <si>
    <t>La eficacia de las acciones tomadas para abordar los riesgos y oportunidades</t>
  </si>
  <si>
    <t>El desempeño de los proveedores externos</t>
  </si>
  <si>
    <t>La necesidad de mejoras en el SGC</t>
  </si>
  <si>
    <t>9.2 Auditoría interna</t>
  </si>
  <si>
    <t xml:space="preserve">9.2.1 La organización debe </t>
  </si>
  <si>
    <t>Llevar a cabo auditorías internas a intervalos planificados para proporcionar información acerca de si el SGC</t>
  </si>
  <si>
    <t>Es conforme con los requisitos propios de la organización para su sistema de gestión de la calidad</t>
  </si>
  <si>
    <t>Es conforme con los requisitos de esta Norma Internacional</t>
  </si>
  <si>
    <t>Se implementa y mantiene eficazmente</t>
  </si>
  <si>
    <t>9.2.2 La organización debe:</t>
  </si>
  <si>
    <t>Planificar, establecer, implementar y mantener uno o varios programas de auditoría que incluyan la frecuencia, los métodos, las responsabilidades, los requisitos de planificación y la elaboración de informes, que deben tener en consideración la importancia de los procesos involucrados, los cambios que afecten a la organización y los resultados de las auditorías previas.</t>
  </si>
  <si>
    <t>Definir los criterios de la auditoría y el alcance para cada auditoría</t>
  </si>
  <si>
    <t>Seleccionar los auditores y llevar a cabo auditorias para asegurarse de la objetividad y la imparcialidad del proceso de auditoría</t>
  </si>
  <si>
    <t>Asegurarse de que los resultados de las auditorías se informen a la dirección pertinente</t>
  </si>
  <si>
    <t>Realizar las correcciones y tomar las acciones correctivas adecuadas sin demora injustificada</t>
  </si>
  <si>
    <t>Conservar información documentada como evidencia de la implementación del programa de auditoría y de los resultados de las auditorías</t>
  </si>
  <si>
    <t>9.3 Revisión por la dirección</t>
  </si>
  <si>
    <t>9.3.1 Generalidades</t>
  </si>
  <si>
    <t>La alta dirección debe revisar el SGC de la organización a intervalos planificados, para asegurarse de su conveniencia, adecuación, eficacia y alineación continuas con la dirección estratégica de la organización</t>
  </si>
  <si>
    <t>9.3.2 La revisión por la dirección debe planificarse y llevarse a cabo incluyendo consideraciones sobre</t>
  </si>
  <si>
    <t>Incluidas las tendencias relativas a los resultados de seguimiento y medición</t>
  </si>
  <si>
    <t xml:space="preserve">Incluidas las tendencias relativas a los resultados de las auditorías
</t>
  </si>
  <si>
    <t>Incluidas las tendencias relativas a el desempeño de los proveedores externos</t>
  </si>
  <si>
    <t>La adecuación de los recursos</t>
  </si>
  <si>
    <t>La eficacia de las acciones tomadas para abordar los riesgos y las oportunidades (Véase 6.1)</t>
  </si>
  <si>
    <t>Las oportunidades de mejora</t>
  </si>
  <si>
    <t>9.3.3 Las salidas de la revisión por la dirección deben incluir las decisiones y acciones relacionadas con</t>
  </si>
  <si>
    <t>Oportunidades de mejora</t>
  </si>
  <si>
    <t>Necesidad de cambio en el SGC</t>
  </si>
  <si>
    <t>Necesidades de recursos</t>
  </si>
  <si>
    <t>Conservar la información documentada como evidencia de los resultados de las revisiones por la dirección</t>
  </si>
  <si>
    <t>10 Mejora</t>
  </si>
  <si>
    <t xml:space="preserve">10.1 Generalidades, la organización debe </t>
  </si>
  <si>
    <t>Determinar y seleccionar las oportunidades de mejora e implementar cualquier acción para cumplir los requisitos del cliente y aumentar la satisfacción del cliente.</t>
  </si>
  <si>
    <t>Mejorar los productos y servicios para cumplir los requisitos, así como considerar las necesidades y expectativas futuras</t>
  </si>
  <si>
    <t>Corregir, prevenir o reducir los efectos no deseados</t>
  </si>
  <si>
    <t>Mejorar el desempeño y la eficacia del SGC</t>
  </si>
  <si>
    <t>10.2 No conformidad y acción correctiva</t>
  </si>
  <si>
    <t>10.2.1 Cuando ocurra una no conformidad, incluida cualquiera originada por quejas, la organización debe:</t>
  </si>
  <si>
    <t>Reaccionar ante la no conformidad y, cuando sea aplicable Tomar acciones para controlarla y corregirla</t>
  </si>
  <si>
    <t>Reaccionar ante la no conformidad y, cuando sea aplicable Hacer frente a las consecuencias</t>
  </si>
  <si>
    <t>Evaluar la necesidad de acciones para eliminar las causas de la no conformidad, con el fin de que no vuelva a ocurrir en otra parte La revisión y el análisis de la no conformidad</t>
  </si>
  <si>
    <t>Evaluar la necesidad de acciones para eliminar las causas de la no conformidad, con el fin de que no vuelva a ocurrir en otra parte La determinación de las causas de la no conformidad</t>
  </si>
  <si>
    <t>Evaluar la necesidad de acciones para eliminar las causas de la no conformidad, con el fin de que no vuelva a ocurrir en otra parte La determinación de si existen no conformidad similares,  que potencialmente puedan ocurrir</t>
  </si>
  <si>
    <t>Implementar cualquier acción necesaria</t>
  </si>
  <si>
    <t>Revisar la eficacia de cualquier acción correctiva tomada</t>
  </si>
  <si>
    <t>Si fuera necesario, actualizar los riesgos y oportunidades determinados durante la planificación</t>
  </si>
  <si>
    <t>Si fuera necesario, hacer cambios al SGC</t>
  </si>
  <si>
    <t>Las acciones correctivas deben ser apropiadas a los efectos de las no conformidades encontradas</t>
  </si>
  <si>
    <t>10.2.2 La organización debe conservar información documentada como evidencia de</t>
  </si>
  <si>
    <t>La naturaleza de las no conformidades y cualquier acción tomada posteriormente</t>
  </si>
  <si>
    <t>Los resultados de cualquier acción correctiva</t>
  </si>
  <si>
    <t>10.3 Mejora continua</t>
  </si>
  <si>
    <t>La organización debe mejorar continuamente la conveniencia, adecuación y eficacia del SGC</t>
  </si>
  <si>
    <t>Considerar los resultados del análisis y la evaluación, y las salidas de la revisión por la dirección, para determinar si hay necesidades u oportunidades que deben considerarse como parte de la mejora continua</t>
  </si>
  <si>
    <t xml:space="preserve">ELABORADO POR: </t>
  </si>
  <si>
    <t xml:space="preserve">APROBADO POR: </t>
  </si>
  <si>
    <t>Dayana Lorena Sanabria Granados: Auxiliar de gestión</t>
  </si>
  <si>
    <t>Ana Karina Mantilla Mendoza : Directora de gestión</t>
  </si>
  <si>
    <t>ANÁLISIS DE INFORMACIÓN</t>
  </si>
  <si>
    <t xml:space="preserve">4. CONTEXTO </t>
  </si>
  <si>
    <t>% IMPLEMENTACIÓN POR CLÁUSULA</t>
  </si>
  <si>
    <t>NUMERAL</t>
  </si>
  <si>
    <t>TOTALES</t>
  </si>
  <si>
    <t>4.1</t>
  </si>
  <si>
    <t>4.2</t>
  </si>
  <si>
    <t>4.3</t>
  </si>
  <si>
    <t>4.4</t>
  </si>
  <si>
    <t>PORCENTAJE DE IMPLEMENTACIÓN</t>
  </si>
  <si>
    <t>5. LIDERAZGO</t>
  </si>
  <si>
    <t>5.1</t>
  </si>
  <si>
    <t>5.2</t>
  </si>
  <si>
    <t>5.3</t>
  </si>
  <si>
    <t>6. PLANIFICACIÓN</t>
  </si>
  <si>
    <t>6.1</t>
  </si>
  <si>
    <t>6.2</t>
  </si>
  <si>
    <t>6.3</t>
  </si>
  <si>
    <t>7. APOYO</t>
  </si>
  <si>
    <t>7.1</t>
  </si>
  <si>
    <t>%IMPLEMENTACIÓN SGC</t>
  </si>
  <si>
    <t>7.2</t>
  </si>
  <si>
    <t>PORCENTAJE OBTENIDO</t>
  </si>
  <si>
    <t>7.3</t>
  </si>
  <si>
    <t>MINIMO NORMA</t>
  </si>
  <si>
    <t>7.4</t>
  </si>
  <si>
    <t>BRECHA</t>
  </si>
  <si>
    <t>7.5</t>
  </si>
  <si>
    <t>7.5.2</t>
  </si>
  <si>
    <t>7.5.3</t>
  </si>
  <si>
    <t>8. OPERACIÓN</t>
  </si>
  <si>
    <t>8.1</t>
  </si>
  <si>
    <t>8.2</t>
  </si>
  <si>
    <t>8.3</t>
  </si>
  <si>
    <t>8.4</t>
  </si>
  <si>
    <t>8.5</t>
  </si>
  <si>
    <t>8.6</t>
  </si>
  <si>
    <t>8.7</t>
  </si>
  <si>
    <t xml:space="preserve">9. EVALUACIÓN </t>
  </si>
  <si>
    <t>9.1</t>
  </si>
  <si>
    <t>9.2</t>
  </si>
  <si>
    <t>9.3</t>
  </si>
  <si>
    <t>10. MEJORA</t>
  </si>
  <si>
    <t>10.1</t>
  </si>
  <si>
    <t>10.2</t>
  </si>
  <si>
    <t>TOTAL IMPLEMENTACIÓN SGC</t>
  </si>
  <si>
    <t>SGC</t>
  </si>
  <si>
    <t>TOTAL</t>
  </si>
  <si>
    <t>&gt;&gt;&gt;&gt;&gt;&gt;</t>
  </si>
  <si>
    <t>4. CONTEXTO DE LA ORGANIZACIÓN</t>
  </si>
  <si>
    <t xml:space="preserve"> </t>
  </si>
  <si>
    <t>6. PLANIFICACION</t>
  </si>
  <si>
    <t>7.SOPORTE</t>
  </si>
  <si>
    <t>9. EVALUACION DEL DESEMPEÑO</t>
  </si>
  <si>
    <t>10.3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</si>
</sst>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0.0%"/>
  </numFmts>
  <fonts count="18">
    <font>
      <sz val="11.0"/>
      <color theme="1"/>
      <name val="Arial"/>
    </font>
    <font>
      <sz val="11.0"/>
      <color theme="1"/>
      <name val="Calibri"/>
    </font>
    <font>
      <b/>
      <sz val="15.0"/>
      <color rgb="FF3E3D2D"/>
      <name val="Arial"/>
    </font>
    <font/>
    <font>
      <b/>
      <sz val="13.0"/>
      <color rgb="FF3E3D2D"/>
      <name val="Arial"/>
    </font>
    <font>
      <b/>
      <sz val="12.0"/>
      <color theme="1"/>
      <name val="Arial"/>
    </font>
    <font>
      <sz val="12.0"/>
      <color theme="1"/>
      <name val="Arial"/>
    </font>
    <font>
      <b/>
      <sz val="14.0"/>
      <color theme="1"/>
      <name val="Arial"/>
    </font>
    <font>
      <b/>
      <sz val="16.0"/>
      <color theme="0"/>
      <name val="Arial"/>
    </font>
    <font>
      <sz val="12.0"/>
      <color rgb="FF000000"/>
      <name val="Arial"/>
    </font>
    <font>
      <b/>
      <sz val="12.0"/>
      <color rgb="FF000000"/>
      <name val="Arial"/>
    </font>
    <font>
      <b/>
      <sz val="8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sz val="9.0"/>
      <color theme="1"/>
      <name val="Arial"/>
    </font>
    <font>
      <b/>
      <sz val="11.0"/>
      <color theme="1"/>
      <name val="Arial"/>
    </font>
    <font>
      <b/>
      <sz val="9.0"/>
      <color theme="1"/>
      <name val="Arial"/>
    </font>
    <font>
      <b/>
      <sz val="12.0"/>
      <color rgb="FF00008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E9F9C8"/>
        <bgColor rgb="FFE9F9C8"/>
      </patternFill>
    </fill>
    <fill>
      <patternFill patternType="solid">
        <fgColor rgb="FF00B050"/>
        <bgColor rgb="FF00B050"/>
      </patternFill>
    </fill>
    <fill>
      <patternFill patternType="solid">
        <fgColor rgb="FFE6E6E6"/>
        <bgColor rgb="FFE6E6E6"/>
      </patternFill>
    </fill>
    <fill>
      <patternFill patternType="solid">
        <fgColor rgb="FFDFF7AD"/>
        <bgColor rgb="FFDFF7AD"/>
      </patternFill>
    </fill>
    <fill>
      <patternFill patternType="solid">
        <fgColor rgb="FFA9EA25"/>
        <bgColor rgb="FFA9EA25"/>
      </patternFill>
    </fill>
  </fills>
  <borders count="58">
    <border/>
    <border>
      <left style="thin">
        <color theme="4"/>
      </left>
      <top/>
      <bottom style="thick">
        <color theme="4"/>
      </bottom>
    </border>
    <border>
      <right style="thin">
        <color theme="4"/>
      </right>
      <top/>
      <bottom style="thick">
        <color theme="4"/>
      </bottom>
    </border>
    <border>
      <left style="thin">
        <color theme="4"/>
      </left>
      <right/>
      <top style="thick">
        <color theme="4"/>
      </top>
      <bottom style="thick">
        <color rgb="FFD7FE62"/>
      </bottom>
    </border>
    <border>
      <left style="thick">
        <color theme="4"/>
      </left>
      <right style="thin">
        <color theme="4"/>
      </right>
      <top style="thick">
        <color theme="4"/>
      </top>
      <bottom style="thick">
        <color rgb="FFD7FE62"/>
      </bottom>
    </border>
    <border>
      <left style="thin">
        <color theme="4"/>
      </left>
      <right/>
      <top style="thin">
        <color rgb="FF74A50F"/>
      </top>
      <bottom style="thin">
        <color rgb="FF74A50F"/>
      </bottom>
    </border>
    <border>
      <left style="thick">
        <color theme="4"/>
      </left>
      <right style="thin">
        <color theme="4"/>
      </right>
      <top style="thin">
        <color rgb="FF74A50F"/>
      </top>
      <bottom style="thin">
        <color rgb="FF74A50F"/>
      </bottom>
    </border>
    <border>
      <left/>
      <top/>
      <bottom style="double">
        <color theme="1"/>
      </bottom>
    </border>
    <border>
      <top/>
      <bottom style="double">
        <color theme="1"/>
      </bottom>
    </border>
    <border>
      <bottom style="double">
        <color rgb="FFFF8001"/>
      </bottom>
    </border>
    <border>
      <top style="double">
        <color rgb="FFFF8001"/>
      </top>
    </border>
    <border>
      <bottom style="thin">
        <color rgb="FF999772"/>
      </bottom>
    </border>
    <border>
      <left style="thin">
        <color rgb="FF999772"/>
      </left>
      <right/>
      <top style="thin">
        <color rgb="FF999772"/>
      </top>
      <bottom style="thin">
        <color rgb="FF999772"/>
      </bottom>
    </border>
    <border>
      <left/>
      <right/>
      <top style="thin">
        <color rgb="FF999772"/>
      </top>
      <bottom style="thin">
        <color rgb="FF999772"/>
      </bottom>
    </border>
    <border>
      <left/>
      <right style="thin">
        <color rgb="FF999772"/>
      </right>
      <top style="thin">
        <color rgb="FF999772"/>
      </top>
      <bottom style="thin">
        <color rgb="FF999772"/>
      </bottom>
    </border>
    <border>
      <left style="thin">
        <color rgb="FF999772"/>
      </left>
      <right style="thin">
        <color rgb="FF999772"/>
      </right>
      <top style="thin">
        <color rgb="FF999772"/>
      </top>
      <bottom style="thin">
        <color rgb="FF999772"/>
      </bottom>
    </border>
    <border>
      <left style="thin">
        <color rgb="FF999772"/>
      </left>
      <top style="thin">
        <color rgb="FF999772"/>
      </top>
      <bottom style="thin">
        <color rgb="FF999772"/>
      </bottom>
    </border>
    <border>
      <left style="thin">
        <color rgb="FF999772"/>
      </left>
      <right/>
      <top style="thin">
        <color rgb="FF999772"/>
      </top>
      <bottom/>
    </border>
    <border>
      <left style="thin">
        <color rgb="FF999772"/>
      </left>
      <right style="thin">
        <color rgb="FF999772"/>
      </right>
      <top style="thin">
        <color rgb="FF999772"/>
      </top>
      <bottom/>
    </border>
    <border>
      <left style="thin">
        <color rgb="FF999772"/>
      </left>
      <right/>
      <top/>
      <bottom style="thin">
        <color rgb="FF999772"/>
      </bottom>
    </border>
    <border>
      <left style="thin">
        <color rgb="FF999772"/>
      </left>
      <right style="thin">
        <color rgb="FF999772"/>
      </right>
      <top/>
      <bottom style="thin">
        <color rgb="FF999772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999772"/>
      </right>
      <bottom style="thin">
        <color rgb="FF999772"/>
      </bottom>
    </border>
    <border>
      <left style="thin">
        <color rgb="FF999772"/>
      </left>
      <top style="thin">
        <color rgb="FF999772"/>
      </top>
    </border>
    <border>
      <left style="thin">
        <color rgb="FF999772"/>
      </left>
      <right/>
      <top/>
      <bottom/>
    </border>
    <border>
      <left style="thin">
        <color rgb="FF999772"/>
      </left>
      <right style="thin">
        <color rgb="FF999772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</borders>
  <cellStyleXfs count="1">
    <xf borderId="0" fillId="0" fontId="0" numFmtId="0" applyAlignment="1" applyFont="1"/>
  </cellStyleXfs>
  <cellXfs count="1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3" fontId="4" numFmtId="0" xfId="0" applyAlignment="1" applyBorder="1" applyFill="1" applyFont="1">
      <alignment horizontal="center" vertical="center"/>
    </xf>
    <xf borderId="4" fillId="3" fontId="4" numFmtId="0" xfId="0" applyAlignment="1" applyBorder="1" applyFont="1">
      <alignment horizontal="center" vertical="center"/>
    </xf>
    <xf borderId="5" fillId="3" fontId="5" numFmtId="9" xfId="0" applyAlignment="1" applyBorder="1" applyFont="1" applyNumberFormat="1">
      <alignment horizontal="center" vertical="center"/>
    </xf>
    <xf borderId="6" fillId="3" fontId="6" numFmtId="0" xfId="0" applyAlignment="1" applyBorder="1" applyFont="1">
      <alignment horizontal="center" vertical="center"/>
    </xf>
    <xf borderId="5" fillId="3" fontId="5" numFmtId="0" xfId="0" applyAlignment="1" applyBorder="1" applyFont="1">
      <alignment horizontal="center" vertical="center"/>
    </xf>
    <xf borderId="7" fillId="2" fontId="7" numFmtId="0" xfId="0" applyAlignment="1" applyBorder="1" applyFont="1">
      <alignment horizontal="center" vertical="center"/>
    </xf>
    <xf borderId="8" fillId="0" fontId="3" numFmtId="0" xfId="0" applyBorder="1" applyFont="1"/>
    <xf borderId="0" fillId="0" fontId="6" numFmtId="0" xfId="0" applyFont="1"/>
    <xf borderId="0" fillId="0" fontId="6" numFmtId="0" xfId="0" applyAlignment="1" applyFont="1">
      <alignment horizontal="center"/>
    </xf>
    <xf borderId="9" fillId="0" fontId="6" numFmtId="0" xfId="0" applyAlignment="1" applyBorder="1" applyFont="1">
      <alignment horizontal="left"/>
    </xf>
    <xf borderId="9" fillId="0" fontId="3" numFmtId="0" xfId="0" applyBorder="1" applyFont="1"/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left"/>
    </xf>
    <xf borderId="9" fillId="0" fontId="6" numFmtId="0" xfId="0" applyAlignment="1" applyBorder="1" applyFont="1">
      <alignment horizontal="center"/>
    </xf>
    <xf borderId="9" fillId="0" fontId="6" numFmtId="0" xfId="0" applyAlignment="1" applyBorder="1" applyFont="1">
      <alignment horizontal="left" shrinkToFit="0" wrapText="1"/>
    </xf>
    <xf borderId="10" fillId="0" fontId="6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11" fillId="0" fontId="3" numFmtId="0" xfId="0" applyBorder="1" applyFont="1"/>
    <xf borderId="12" fillId="4" fontId="8" numFmtId="9" xfId="0" applyAlignment="1" applyBorder="1" applyFill="1" applyFont="1" applyNumberFormat="1">
      <alignment horizontal="left" shrinkToFit="0" vertical="center" wrapText="1"/>
    </xf>
    <xf borderId="13" fillId="4" fontId="8" numFmtId="9" xfId="0" applyAlignment="1" applyBorder="1" applyFont="1" applyNumberFormat="1">
      <alignment horizontal="center" shrinkToFit="0" vertical="center" wrapText="1"/>
    </xf>
    <xf borderId="13" fillId="4" fontId="8" numFmtId="9" xfId="0" applyAlignment="1" applyBorder="1" applyFont="1" applyNumberFormat="1">
      <alignment horizontal="left" shrinkToFit="0" vertical="center" wrapText="1"/>
    </xf>
    <xf borderId="14" fillId="4" fontId="8" numFmtId="9" xfId="0" applyAlignment="1" applyBorder="1" applyFont="1" applyNumberFormat="1">
      <alignment horizontal="left" shrinkToFit="0" vertical="center" wrapText="1"/>
    </xf>
    <xf borderId="12" fillId="2" fontId="5" numFmtId="9" xfId="0" applyAlignment="1" applyBorder="1" applyFont="1" applyNumberFormat="1">
      <alignment horizontal="left" shrinkToFit="0" vertical="center" wrapText="1"/>
    </xf>
    <xf borderId="13" fillId="2" fontId="5" numFmtId="9" xfId="0" applyAlignment="1" applyBorder="1" applyFont="1" applyNumberFormat="1">
      <alignment horizontal="center" shrinkToFit="0" vertical="center" wrapText="1"/>
    </xf>
    <xf borderId="13" fillId="2" fontId="5" numFmtId="9" xfId="0" applyAlignment="1" applyBorder="1" applyFont="1" applyNumberFormat="1">
      <alignment horizontal="left" shrinkToFit="0" vertical="center" wrapText="1"/>
    </xf>
    <xf borderId="14" fillId="2" fontId="5" numFmtId="9" xfId="0" applyAlignment="1" applyBorder="1" applyFont="1" applyNumberFormat="1">
      <alignment horizontal="left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2" fillId="2" fontId="5" numFmtId="9" xfId="0" applyAlignment="1" applyBorder="1" applyFont="1" applyNumberFormat="1">
      <alignment horizontal="center" shrinkToFit="0" vertical="center" wrapText="1"/>
    </xf>
    <xf borderId="15" fillId="2" fontId="5" numFmtId="9" xfId="0" applyAlignment="1" applyBorder="1" applyFont="1" applyNumberFormat="1">
      <alignment horizontal="center" shrinkToFit="0" vertical="center" wrapText="1"/>
    </xf>
    <xf borderId="15" fillId="2" fontId="5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horizontal="left" shrinkToFit="0" vertical="top" wrapText="1"/>
    </xf>
    <xf borderId="16" fillId="0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Alignment="1" applyBorder="1" applyFont="1">
      <alignment horizontal="center"/>
    </xf>
    <xf borderId="15" fillId="0" fontId="6" numFmtId="0" xfId="0" applyAlignment="1" applyBorder="1" applyFont="1">
      <alignment shrinkToFit="0" wrapText="1"/>
    </xf>
    <xf borderId="17" fillId="2" fontId="5" numFmtId="9" xfId="0" applyAlignment="1" applyBorder="1" applyFont="1" applyNumberFormat="1">
      <alignment horizontal="center" shrinkToFit="0" vertical="center" wrapText="1"/>
    </xf>
    <xf borderId="18" fillId="2" fontId="5" numFmtId="9" xfId="0" applyAlignment="1" applyBorder="1" applyFont="1" applyNumberFormat="1">
      <alignment horizontal="center" shrinkToFit="0" vertical="center" wrapText="1"/>
    </xf>
    <xf borderId="18" fillId="2" fontId="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6" fillId="0" fontId="5" numFmtId="0" xfId="0" applyAlignment="1" applyBorder="1" applyFont="1">
      <alignment horizontal="left" shrinkToFit="0" vertical="center" wrapText="1"/>
    </xf>
    <xf borderId="16" fillId="0" fontId="6" numFmtId="0" xfId="0" applyAlignment="1" applyBorder="1" applyFont="1">
      <alignment horizontal="left" shrinkToFit="0" vertical="top" wrapText="1"/>
    </xf>
    <xf borderId="19" fillId="2" fontId="5" numFmtId="9" xfId="0" applyAlignment="1" applyBorder="1" applyFont="1" applyNumberFormat="1">
      <alignment horizontal="center" shrinkToFit="0" vertical="center" wrapText="1"/>
    </xf>
    <xf borderId="20" fillId="2" fontId="5" numFmtId="9" xfId="0" applyAlignment="1" applyBorder="1" applyFont="1" applyNumberFormat="1">
      <alignment horizontal="center" shrinkToFit="0" vertical="center" wrapText="1"/>
    </xf>
    <xf borderId="20" fillId="2" fontId="5" numFmtId="0" xfId="0" applyAlignment="1" applyBorder="1" applyFon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top" wrapText="1"/>
    </xf>
    <xf borderId="15" fillId="0" fontId="6" numFmtId="0" xfId="0" applyAlignment="1" applyBorder="1" applyFont="1">
      <alignment horizontal="left" shrinkToFit="0" vertical="center" wrapText="1"/>
    </xf>
    <xf borderId="17" fillId="2" fontId="5" numFmtId="9" xfId="0" applyAlignment="1" applyBorder="1" applyFont="1" applyNumberFormat="1">
      <alignment horizontal="left" shrinkToFit="0" vertical="center" wrapText="1"/>
    </xf>
    <xf borderId="21" fillId="0" fontId="6" numFmtId="0" xfId="0" applyAlignment="1" applyBorder="1" applyFont="1">
      <alignment vertical="top"/>
    </xf>
    <xf borderId="21" fillId="0" fontId="6" numFmtId="0" xfId="0" applyAlignment="1" applyBorder="1" applyFont="1">
      <alignment shrinkToFit="0" vertical="top" wrapText="1"/>
    </xf>
    <xf borderId="21" fillId="0" fontId="9" numFmtId="0" xfId="0" applyAlignment="1" applyBorder="1" applyFont="1">
      <alignment shrinkToFit="0" vertical="top" wrapText="1"/>
    </xf>
    <xf borderId="12" fillId="2" fontId="5" numFmtId="9" xfId="0" applyAlignment="1" applyBorder="1" applyFont="1" applyNumberFormat="1">
      <alignment horizontal="left" shrinkToFit="0" vertical="top" wrapText="1"/>
    </xf>
    <xf borderId="21" fillId="0" fontId="10" numFmtId="0" xfId="0" applyAlignment="1" applyBorder="1" applyFont="1">
      <alignment shrinkToFit="0" vertical="top" wrapText="1"/>
    </xf>
    <xf borderId="16" fillId="0" fontId="5" numFmtId="9" xfId="0" applyAlignment="1" applyBorder="1" applyFont="1" applyNumberFormat="1">
      <alignment horizontal="left" shrinkToFit="0" vertical="top" wrapText="1"/>
    </xf>
    <xf borderId="22" fillId="0" fontId="9" numFmtId="0" xfId="0" applyAlignment="1" applyBorder="1" applyFont="1">
      <alignment shrinkToFit="0" vertical="top" wrapText="1"/>
    </xf>
    <xf borderId="11" fillId="0" fontId="5" numFmtId="9" xfId="0" applyAlignment="1" applyBorder="1" applyFont="1" applyNumberFormat="1">
      <alignment horizontal="center" shrinkToFit="0" vertical="center" wrapText="1"/>
    </xf>
    <xf borderId="11" fillId="0" fontId="6" numFmtId="0" xfId="0" applyAlignment="1" applyBorder="1" applyFont="1">
      <alignment horizontal="center" shrinkToFit="0" vertical="center" wrapText="1"/>
    </xf>
    <xf borderId="23" fillId="0" fontId="5" numFmtId="0" xfId="0" applyAlignment="1" applyBorder="1" applyFont="1">
      <alignment horizontal="center" shrinkToFit="0" vertical="center" wrapText="1"/>
    </xf>
    <xf borderId="21" fillId="2" fontId="10" numFmtId="0" xfId="0" applyAlignment="1" applyBorder="1" applyFont="1">
      <alignment shrinkToFit="0" vertical="top" wrapText="1"/>
    </xf>
    <xf borderId="12" fillId="4" fontId="8" numFmtId="9" xfId="0" applyAlignment="1" applyBorder="1" applyFont="1" applyNumberFormat="1">
      <alignment horizontal="left" shrinkToFit="0" vertical="top" wrapText="1"/>
    </xf>
    <xf borderId="17" fillId="2" fontId="5" numFmtId="9" xfId="0" applyAlignment="1" applyBorder="1" applyFont="1" applyNumberFormat="1">
      <alignment horizontal="left" shrinkToFit="0" vertical="top" wrapText="1"/>
    </xf>
    <xf borderId="24" fillId="0" fontId="5" numFmtId="9" xfId="0" applyAlignment="1" applyBorder="1" applyFont="1" applyNumberFormat="1">
      <alignment horizontal="left" shrinkToFit="0" vertical="top" wrapText="1"/>
    </xf>
    <xf borderId="25" fillId="2" fontId="5" numFmtId="9" xfId="0" applyAlignment="1" applyBorder="1" applyFont="1" applyNumberFormat="1">
      <alignment horizontal="center" shrinkToFit="0" vertical="center" wrapText="1"/>
    </xf>
    <xf borderId="26" fillId="2" fontId="5" numFmtId="9" xfId="0" applyAlignment="1" applyBorder="1" applyFont="1" applyNumberFormat="1">
      <alignment horizontal="center" shrinkToFit="0" vertical="center" wrapText="1"/>
    </xf>
    <xf borderId="26" fillId="2" fontId="5" numFmtId="0" xfId="0" applyAlignment="1" applyBorder="1" applyFont="1">
      <alignment horizontal="center" shrinkToFit="0" vertical="center" wrapText="1"/>
    </xf>
    <xf borderId="27" fillId="5" fontId="11" numFmtId="0" xfId="0" applyAlignment="1" applyBorder="1" applyFill="1" applyFont="1">
      <alignment horizontal="center" shrinkToFit="0" vertical="center" wrapText="1"/>
    </xf>
    <xf borderId="28" fillId="5" fontId="11" numFmtId="0" xfId="0" applyAlignment="1" applyBorder="1" applyFont="1">
      <alignment horizontal="center" shrinkToFit="0" vertical="center" wrapText="1"/>
    </xf>
    <xf borderId="29" fillId="0" fontId="12" numFmtId="0" xfId="0" applyAlignment="1" applyBorder="1" applyFont="1">
      <alignment horizontal="left" shrinkToFit="0" vertical="center" wrapText="1"/>
    </xf>
    <xf borderId="30" fillId="0" fontId="12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/>
    </xf>
    <xf borderId="0" fillId="0" fontId="13" numFmtId="0" xfId="0" applyFont="1"/>
    <xf borderId="0" fillId="0" fontId="13" numFmtId="164" xfId="0" applyFont="1" applyNumberFormat="1"/>
    <xf borderId="0" fillId="0" fontId="14" numFmtId="0" xfId="0" applyFont="1"/>
    <xf borderId="31" fillId="6" fontId="15" numFmtId="9" xfId="0" applyAlignment="1" applyBorder="1" applyFill="1" applyFont="1" applyNumberFormat="1">
      <alignment horizontal="center"/>
    </xf>
    <xf borderId="32" fillId="0" fontId="3" numFmtId="0" xfId="0" applyBorder="1" applyFont="1"/>
    <xf borderId="33" fillId="0" fontId="3" numFmtId="0" xfId="0" applyBorder="1" applyFont="1"/>
    <xf borderId="34" fillId="7" fontId="13" numFmtId="0" xfId="0" applyAlignment="1" applyBorder="1" applyFill="1" applyFont="1">
      <alignment horizontal="center"/>
    </xf>
    <xf borderId="35" fillId="0" fontId="3" numFmtId="0" xfId="0" applyBorder="1" applyFont="1"/>
    <xf borderId="0" fillId="0" fontId="1" numFmtId="3" xfId="0" applyFont="1" applyNumberFormat="1"/>
    <xf borderId="36" fillId="0" fontId="16" numFmtId="9" xfId="0" applyAlignment="1" applyBorder="1" applyFont="1" applyNumberFormat="1">
      <alignment horizontal="center"/>
    </xf>
    <xf borderId="36" fillId="0" fontId="16" numFmtId="0" xfId="0" applyAlignment="1" applyBorder="1" applyFont="1">
      <alignment horizontal="center"/>
    </xf>
    <xf borderId="36" fillId="0" fontId="13" numFmtId="0" xfId="0" applyAlignment="1" applyBorder="1" applyFont="1">
      <alignment horizontal="center"/>
    </xf>
    <xf borderId="37" fillId="0" fontId="12" numFmtId="3" xfId="0" applyBorder="1" applyFont="1" applyNumberFormat="1"/>
    <xf borderId="38" fillId="0" fontId="1" numFmtId="10" xfId="0" applyBorder="1" applyFont="1" applyNumberFormat="1"/>
    <xf borderId="39" fillId="0" fontId="12" numFmtId="9" xfId="0" applyBorder="1" applyFont="1" applyNumberFormat="1"/>
    <xf borderId="40" fillId="0" fontId="12" numFmtId="3" xfId="0" applyBorder="1" applyFont="1" applyNumberFormat="1"/>
    <xf borderId="38" fillId="0" fontId="12" numFmtId="3" xfId="0" applyBorder="1" applyFont="1" applyNumberFormat="1"/>
    <xf borderId="41" fillId="0" fontId="12" numFmtId="9" xfId="0" applyBorder="1" applyFont="1" applyNumberFormat="1"/>
    <xf borderId="42" fillId="0" fontId="1" numFmtId="10" xfId="0" applyBorder="1" applyFont="1" applyNumberFormat="1"/>
    <xf borderId="43" fillId="0" fontId="12" numFmtId="1" xfId="0" applyBorder="1" applyFont="1" applyNumberFormat="1"/>
    <xf borderId="41" fillId="0" fontId="12" numFmtId="3" xfId="0" applyBorder="1" applyFont="1" applyNumberFormat="1"/>
    <xf borderId="21" fillId="0" fontId="12" numFmtId="3" xfId="0" applyBorder="1" applyFont="1" applyNumberFormat="1"/>
    <xf borderId="42" fillId="0" fontId="12" numFmtId="3" xfId="0" applyBorder="1" applyFont="1" applyNumberFormat="1"/>
    <xf borderId="44" fillId="0" fontId="12" numFmtId="1" xfId="0" applyBorder="1" applyFont="1" applyNumberFormat="1"/>
    <xf borderId="45" fillId="0" fontId="12" numFmtId="3" xfId="0" applyBorder="1" applyFont="1" applyNumberFormat="1"/>
    <xf borderId="46" fillId="0" fontId="12" numFmtId="3" xfId="0" applyBorder="1" applyFont="1" applyNumberFormat="1"/>
    <xf borderId="47" fillId="0" fontId="12" numFmtId="3" xfId="0" applyBorder="1" applyFont="1" applyNumberFormat="1"/>
    <xf borderId="0" fillId="0" fontId="14" numFmtId="0" xfId="0" applyAlignment="1" applyFont="1">
      <alignment shrinkToFit="0" wrapText="1"/>
    </xf>
    <xf borderId="27" fillId="0" fontId="12" numFmtId="1" xfId="0" applyBorder="1" applyFont="1" applyNumberFormat="1"/>
    <xf borderId="29" fillId="0" fontId="12" numFmtId="3" xfId="0" applyBorder="1" applyFont="1" applyNumberFormat="1"/>
    <xf borderId="29" fillId="0" fontId="1" numFmtId="3" xfId="0" applyBorder="1" applyFont="1" applyNumberFormat="1"/>
    <xf borderId="31" fillId="0" fontId="13" numFmtId="1" xfId="0" applyAlignment="1" applyBorder="1" applyFont="1" applyNumberFormat="1">
      <alignment horizontal="center"/>
    </xf>
    <xf borderId="45" fillId="0" fontId="12" numFmtId="9" xfId="0" applyBorder="1" applyFont="1" applyNumberFormat="1"/>
    <xf borderId="47" fillId="0" fontId="1" numFmtId="10" xfId="0" applyBorder="1" applyFont="1" applyNumberFormat="1"/>
    <xf borderId="31" fillId="0" fontId="12" numFmtId="10" xfId="0" applyAlignment="1" applyBorder="1" applyFont="1" applyNumberFormat="1">
      <alignment horizontal="center"/>
    </xf>
    <xf borderId="0" fillId="0" fontId="12" numFmtId="1" xfId="0" applyFont="1" applyNumberFormat="1"/>
    <xf borderId="0" fillId="0" fontId="12" numFmtId="3" xfId="0" applyFont="1" applyNumberFormat="1"/>
    <xf borderId="0" fillId="0" fontId="16" numFmtId="0" xfId="0" applyFont="1"/>
    <xf borderId="39" fillId="0" fontId="12" numFmtId="1" xfId="0" applyBorder="1" applyFont="1" applyNumberFormat="1"/>
    <xf borderId="0" fillId="0" fontId="1" numFmtId="2" xfId="0" applyFont="1" applyNumberFormat="1"/>
    <xf borderId="48" fillId="0" fontId="12" numFmtId="3" xfId="0" applyBorder="1" applyFont="1" applyNumberFormat="1"/>
    <xf borderId="0" fillId="0" fontId="12" numFmtId="9" xfId="0" applyFont="1" applyNumberFormat="1"/>
    <xf borderId="49" fillId="0" fontId="12" numFmtId="3" xfId="0" applyBorder="1" applyFont="1" applyNumberFormat="1"/>
    <xf borderId="50" fillId="0" fontId="12" numFmtId="3" xfId="0" applyBorder="1" applyFont="1" applyNumberFormat="1"/>
    <xf borderId="51" fillId="0" fontId="12" numFmtId="1" xfId="0" applyBorder="1" applyFont="1" applyNumberFormat="1"/>
    <xf borderId="52" fillId="0" fontId="12" numFmtId="3" xfId="0" applyBorder="1" applyFont="1" applyNumberFormat="1"/>
    <xf borderId="53" fillId="0" fontId="12" numFmtId="3" xfId="0" applyBorder="1" applyFont="1" applyNumberFormat="1"/>
    <xf borderId="29" fillId="0" fontId="12" numFmtId="1" xfId="0" applyBorder="1" applyFont="1" applyNumberFormat="1"/>
    <xf borderId="0" fillId="0" fontId="17" numFmtId="0" xfId="0" applyAlignment="1" applyFont="1">
      <alignment horizontal="center"/>
    </xf>
    <xf borderId="39" fillId="0" fontId="12" numFmtId="3" xfId="0" applyBorder="1" applyFont="1" applyNumberFormat="1"/>
    <xf borderId="37" fillId="0" fontId="12" numFmtId="0" xfId="0" applyBorder="1" applyFont="1"/>
    <xf borderId="41" fillId="0" fontId="12" numFmtId="0" xfId="0" applyBorder="1" applyFont="1"/>
    <xf borderId="42" fillId="0" fontId="1" numFmtId="9" xfId="0" applyBorder="1" applyFont="1" applyNumberFormat="1"/>
    <xf borderId="45" fillId="0" fontId="13" numFmtId="0" xfId="0" applyBorder="1" applyFont="1"/>
    <xf borderId="47" fillId="0" fontId="13" numFmtId="10" xfId="0" applyBorder="1" applyFont="1" applyNumberFormat="1"/>
    <xf borderId="38" fillId="0" fontId="1" numFmtId="3" xfId="0" applyBorder="1" applyFont="1" applyNumberFormat="1"/>
    <xf borderId="42" fillId="0" fontId="1" numFmtId="3" xfId="0" applyBorder="1" applyFont="1" applyNumberFormat="1"/>
    <xf borderId="47" fillId="0" fontId="1" numFmtId="3" xfId="0" applyBorder="1" applyFont="1" applyNumberFormat="1"/>
    <xf borderId="27" fillId="0" fontId="12" numFmtId="3" xfId="0" applyBorder="1" applyFont="1" applyNumberFormat="1"/>
    <xf borderId="27" fillId="0" fontId="1" numFmtId="3" xfId="0" applyBorder="1" applyFont="1" applyNumberFormat="1"/>
    <xf borderId="36" fillId="0" fontId="13" numFmtId="9" xfId="0" applyAlignment="1" applyBorder="1" applyFont="1" applyNumberFormat="1">
      <alignment horizontal="center"/>
    </xf>
    <xf borderId="54" fillId="0" fontId="12" numFmtId="0" xfId="0" applyBorder="1" applyFont="1"/>
    <xf borderId="55" fillId="0" fontId="1" numFmtId="3" xfId="0" applyBorder="1" applyFont="1" applyNumberFormat="1"/>
    <xf borderId="56" fillId="0" fontId="1" numFmtId="3" xfId="0" applyBorder="1" applyFont="1" applyNumberFormat="1"/>
    <xf borderId="0" fillId="0" fontId="1" numFmtId="10" xfId="0" applyFont="1" applyNumberFormat="1"/>
    <xf borderId="0" fillId="0" fontId="1" numFmtId="9" xfId="0" applyFont="1" applyNumberFormat="1"/>
    <xf borderId="0" fillId="0" fontId="1" numFmtId="165" xfId="0" applyFont="1" applyNumberFormat="1"/>
    <xf borderId="57" fillId="0" fontId="12" numFmtId="1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1949752685368073"/>
          <c:y val="0.13989575049071987"/>
          <c:w val="0.6787597304348193"/>
          <c:h val="0.4524603146627792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94C600"/>
              </a:solidFill>
            </a:ln>
          </c:spPr>
          <c:marker>
            <c:symbol val="none"/>
          </c:marker>
          <c:cat>
            <c:strRef>
              <c:f>'ANÁLISIS DATOS GLOBAL'!$K$8:$K$14</c:f>
            </c:strRef>
          </c:cat>
          <c:val>
            <c:numRef>
              <c:f>'ANÁLISIS DATOS GLOBAL'!$L$8:$L$14</c:f>
              <c:numCache/>
            </c:numRef>
          </c:val>
          <c:smooth val="1"/>
        </c:ser>
        <c:axId val="144461337"/>
        <c:axId val="700777429"/>
      </c:radarChart>
      <c:catAx>
        <c:axId val="1444613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0777429"/>
      </c:catAx>
      <c:valAx>
        <c:axId val="7007774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461337"/>
      </c:valAx>
    </c:plotArea>
    <c:legend>
      <c:legendPos val="r"/>
      <c:layout>
        <c:manualLayout>
          <c:xMode val="edge"/>
          <c:yMode val="edge"/>
          <c:x val="0.8789009060996331"/>
          <c:y val="0.39480262284314865"/>
        </c:manualLayout>
      </c:layout>
      <c:overlay val="0"/>
      <c:txPr>
        <a:bodyPr/>
        <a:lstStyle/>
        <a:p>
          <a:pPr lvl="0">
            <a:defRPr b="1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%IMPLEMENTACIÓN SGC</a:t>
            </a:r>
          </a:p>
        </c:rich>
      </c:tx>
      <c:overlay val="0"/>
    </c:title>
    <c:plotArea>
      <c:layout>
        <c:manualLayout>
          <c:xMode val="edge"/>
          <c:yMode val="edge"/>
          <c:x val="0.06011273086281038"/>
          <c:y val="0.1852491041730894"/>
          <c:w val="0.5271124127874555"/>
          <c:h val="0.7907376222515193"/>
        </c:manualLayout>
      </c:layout>
      <c:radarChart>
        <c:radarStyle val="marker"/>
        <c:ser>
          <c:idx val="0"/>
          <c:order val="0"/>
          <c:tx>
            <c:strRef>
              <c:f>'ANÁLISIS DATOS GLOBAL'!$K$38</c:f>
            </c:strRef>
          </c:tx>
          <c:spPr>
            <a:ln cmpd="sng">
              <a:solidFill>
                <a:srgbClr val="94C600"/>
              </a:solidFill>
            </a:ln>
          </c:spPr>
          <c:marker>
            <c:symbol val="none"/>
          </c:marker>
          <c:cat>
            <c:strRef>
              <c:f>'ANÁLISIS DATOS GLOBAL'!$L$41</c:f>
            </c:strRef>
          </c:cat>
          <c:val>
            <c:numRef>
              <c:f>'ANÁLISIS DATOS GLOBAL'!$L$38</c:f>
              <c:numCache/>
            </c:numRef>
          </c:val>
          <c:smooth val="1"/>
        </c:ser>
        <c:ser>
          <c:idx val="1"/>
          <c:order val="1"/>
          <c:tx>
            <c:strRef>
              <c:f>'ANÁLISIS DATOS GLOBAL'!$K$40</c:f>
            </c:strRef>
          </c:tx>
          <c:spPr>
            <a:ln cmpd="sng">
              <a:solidFill>
                <a:srgbClr val="71685A"/>
              </a:solidFill>
            </a:ln>
          </c:spPr>
          <c:marker>
            <c:symbol val="none"/>
          </c:marker>
          <c:cat>
            <c:strRef>
              <c:f>'ANÁLISIS DATOS GLOBAL'!$L$41</c:f>
            </c:strRef>
          </c:cat>
          <c:val>
            <c:numRef>
              <c:f>'ANÁLISIS DATOS GLOBAL'!$L$40</c:f>
              <c:numCache/>
            </c:numRef>
          </c:val>
          <c:smooth val="1"/>
        </c:ser>
        <c:axId val="1095702298"/>
        <c:axId val="125560229"/>
      </c:radarChart>
      <c:catAx>
        <c:axId val="10957022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560229"/>
      </c:catAx>
      <c:valAx>
        <c:axId val="1255602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5702298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Pt>
            <c:idx val="3"/>
            <c:spPr>
              <a:solidFill>
                <a:srgbClr val="909465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'ANÁLISIS 4'!$B$11:$B$14</c:f>
            </c:strRef>
          </c:cat>
          <c:val>
            <c:numRef>
              <c:f>'ANÁLISIS 4'!$I$11:$I$14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5'!$B$11:$B$13</c:f>
            </c:strRef>
          </c:cat>
          <c:val>
            <c:numRef>
              <c:f>'ANÁLISIS 5'!$I$11:$I$13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6'!$B$11:$B$13</c:f>
            </c:strRef>
          </c:cat>
          <c:val>
            <c:numRef>
              <c:f>'ANÁLISIS 6'!$I$11:$I$13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Pt>
            <c:idx val="3"/>
            <c:spPr>
              <a:solidFill>
                <a:srgbClr val="909465"/>
              </a:solidFill>
            </c:spPr>
          </c:dPt>
          <c:dPt>
            <c:idx val="4"/>
            <c:spPr>
              <a:solidFill>
                <a:srgbClr val="956B4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7'!$B$11:$B$15</c:f>
            </c:strRef>
          </c:cat>
          <c:val>
            <c:numRef>
              <c:f>'ANÁLISIS 7'!$I$11:$I$15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Pt>
            <c:idx val="3"/>
            <c:spPr>
              <a:solidFill>
                <a:srgbClr val="909465"/>
              </a:solidFill>
            </c:spPr>
          </c:dPt>
          <c:dPt>
            <c:idx val="4"/>
            <c:spPr>
              <a:solidFill>
                <a:srgbClr val="956B43"/>
              </a:solidFill>
            </c:spPr>
          </c:dPt>
          <c:dPt>
            <c:idx val="5"/>
            <c:spPr>
              <a:solidFill>
                <a:srgbClr val="FEA022"/>
              </a:solidFill>
            </c:spPr>
          </c:dPt>
          <c:dPt>
            <c:idx val="6"/>
            <c:spPr>
              <a:solidFill>
                <a:srgbClr val="B4D74D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8'!$B$10:$B$16</c:f>
            </c:strRef>
          </c:cat>
          <c:val>
            <c:numRef>
              <c:f>'ANÁLISIS 8'!$I$10:$I$16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9'!$B$12:$B$14</c:f>
            </c:strRef>
          </c:cat>
          <c:val>
            <c:numRef>
              <c:f>'ANÁLISIS 9'!$I$12:$I$14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10'!$B$11:$B$13</c:f>
            </c:strRef>
          </c:cat>
          <c:val>
            <c:numRef>
              <c:f>'ANÁLISIS 10'!$I$11:$I$13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314325</xdr:colOff>
      <xdr:row>14</xdr:row>
      <xdr:rowOff>133350</xdr:rowOff>
    </xdr:from>
    <xdr:ext cx="6858000" cy="38862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390525</xdr:colOff>
      <xdr:row>43</xdr:row>
      <xdr:rowOff>76200</xdr:rowOff>
    </xdr:from>
    <xdr:ext cx="4838700" cy="333375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19050</xdr:colOff>
      <xdr:row>8</xdr:row>
      <xdr:rowOff>0</xdr:rowOff>
    </xdr:from>
    <xdr:ext cx="4572000" cy="281940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438150</xdr:colOff>
      <xdr:row>8</xdr:row>
      <xdr:rowOff>0</xdr:rowOff>
    </xdr:from>
    <xdr:ext cx="4572000" cy="280035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485775</xdr:colOff>
      <xdr:row>8</xdr:row>
      <xdr:rowOff>9525</xdr:rowOff>
    </xdr:from>
    <xdr:ext cx="4572000" cy="2809875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523875</xdr:colOff>
      <xdr:row>8</xdr:row>
      <xdr:rowOff>9525</xdr:rowOff>
    </xdr:from>
    <xdr:ext cx="4791075" cy="2590800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523875</xdr:colOff>
      <xdr:row>7</xdr:row>
      <xdr:rowOff>19050</xdr:rowOff>
    </xdr:from>
    <xdr:ext cx="4572000" cy="2819400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457200</xdr:colOff>
      <xdr:row>9</xdr:row>
      <xdr:rowOff>19050</xdr:rowOff>
    </xdr:from>
    <xdr:ext cx="4572000" cy="2819400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419100</xdr:colOff>
      <xdr:row>8</xdr:row>
      <xdr:rowOff>0</xdr:rowOff>
    </xdr:from>
    <xdr:ext cx="4905375" cy="2838450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E6820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25.5"/>
    <col customWidth="1" min="3" max="3" width="36.63"/>
    <col customWidth="1" min="4" max="6" width="8.0"/>
  </cols>
  <sheetData>
    <row r="1">
      <c r="B1" s="1"/>
      <c r="C1" s="1"/>
    </row>
    <row r="2">
      <c r="B2" s="1"/>
      <c r="C2" s="1"/>
    </row>
    <row r="3" ht="30.75" customHeight="1">
      <c r="B3" s="2" t="s">
        <v>0</v>
      </c>
      <c r="C3" s="3"/>
    </row>
    <row r="4" ht="30.75" customHeight="1">
      <c r="B4" s="4" t="s">
        <v>1</v>
      </c>
      <c r="C4" s="5" t="s">
        <v>2</v>
      </c>
    </row>
    <row r="5" ht="30.75" customHeight="1">
      <c r="B5" s="6">
        <v>0.0</v>
      </c>
      <c r="C5" s="7" t="s">
        <v>3</v>
      </c>
    </row>
    <row r="6" ht="30.75" customHeight="1">
      <c r="B6" s="6">
        <v>0.25</v>
      </c>
      <c r="C6" s="7" t="s">
        <v>4</v>
      </c>
    </row>
    <row r="7" ht="30.75" customHeight="1">
      <c r="B7" s="6">
        <v>0.5</v>
      </c>
      <c r="C7" s="7" t="s">
        <v>5</v>
      </c>
    </row>
    <row r="8" ht="30.75" customHeight="1">
      <c r="B8" s="6">
        <v>0.75</v>
      </c>
      <c r="C8" s="7" t="s">
        <v>6</v>
      </c>
    </row>
    <row r="9" ht="30.75" customHeight="1">
      <c r="B9" s="6">
        <v>1.0</v>
      </c>
      <c r="C9" s="7" t="s">
        <v>7</v>
      </c>
    </row>
    <row r="10" ht="30.75" customHeight="1">
      <c r="B10" s="8" t="s">
        <v>8</v>
      </c>
      <c r="C10" s="7" t="s">
        <v>9</v>
      </c>
    </row>
    <row r="11">
      <c r="B11" s="1"/>
      <c r="C11" s="1"/>
    </row>
    <row r="12">
      <c r="B12" s="1"/>
      <c r="C12" s="1"/>
    </row>
    <row r="13">
      <c r="B13" s="1"/>
      <c r="C13" s="1"/>
    </row>
    <row r="14">
      <c r="B14" s="1"/>
      <c r="C14" s="1"/>
    </row>
    <row r="15">
      <c r="B15" s="1"/>
      <c r="C15" s="1"/>
    </row>
    <row r="16">
      <c r="B16" s="1"/>
      <c r="C16" s="1"/>
    </row>
    <row r="17">
      <c r="B17" s="1"/>
      <c r="C17" s="1"/>
    </row>
    <row r="18">
      <c r="B18" s="1"/>
      <c r="C18" s="1"/>
    </row>
    <row r="19">
      <c r="B19" s="1"/>
      <c r="C19" s="1"/>
    </row>
    <row r="20">
      <c r="B20" s="1"/>
      <c r="C20" s="1"/>
    </row>
    <row r="21" ht="15.75" customHeight="1">
      <c r="B21" s="1"/>
      <c r="C21" s="1"/>
    </row>
    <row r="22" ht="15.75" customHeight="1">
      <c r="B22" s="1"/>
      <c r="C22" s="1"/>
    </row>
    <row r="23" ht="15.75" customHeight="1">
      <c r="B23" s="1"/>
      <c r="C23" s="1"/>
    </row>
    <row r="24" ht="15.75" customHeight="1">
      <c r="B24" s="1"/>
      <c r="C24" s="1"/>
    </row>
    <row r="25" ht="15.75" customHeight="1">
      <c r="B25" s="1"/>
      <c r="C25" s="1"/>
    </row>
    <row r="26" ht="15.75" customHeight="1">
      <c r="B26" s="1"/>
      <c r="C26" s="1"/>
    </row>
    <row r="27" ht="15.75" customHeight="1">
      <c r="B27" s="1"/>
      <c r="C27" s="1"/>
    </row>
    <row r="28" ht="15.75" customHeight="1">
      <c r="B28" s="1"/>
      <c r="C28" s="1"/>
    </row>
    <row r="29" ht="15.75" customHeight="1">
      <c r="B29" s="1"/>
      <c r="C29" s="1"/>
    </row>
    <row r="30" ht="15.75" customHeight="1">
      <c r="B30" s="1"/>
      <c r="C30" s="1"/>
    </row>
    <row r="31" ht="15.75" customHeight="1">
      <c r="B31" s="1"/>
      <c r="C31" s="1"/>
    </row>
    <row r="32" ht="15.75" customHeight="1">
      <c r="B32" s="1"/>
      <c r="C32" s="1"/>
    </row>
    <row r="33" ht="15.75" customHeight="1">
      <c r="B33" s="1"/>
      <c r="C33" s="1"/>
    </row>
    <row r="34" ht="15.75" customHeight="1">
      <c r="B34" s="1"/>
      <c r="C34" s="1"/>
    </row>
    <row r="35" ht="15.75" customHeight="1">
      <c r="B35" s="1"/>
      <c r="C35" s="1"/>
    </row>
    <row r="36" ht="15.75" customHeight="1">
      <c r="B36" s="1"/>
      <c r="C36" s="1"/>
    </row>
    <row r="37" ht="15.75" customHeight="1">
      <c r="B37" s="1"/>
      <c r="C37" s="1"/>
    </row>
    <row r="38" ht="15.75" customHeight="1">
      <c r="B38" s="1"/>
      <c r="C38" s="1"/>
    </row>
    <row r="39" ht="15.75" customHeight="1">
      <c r="B39" s="1"/>
      <c r="C39" s="1"/>
    </row>
    <row r="40" ht="15.75" customHeight="1">
      <c r="B40" s="1"/>
      <c r="C40" s="1"/>
    </row>
    <row r="41" ht="15.75" customHeight="1">
      <c r="B41" s="1"/>
      <c r="C41" s="1"/>
    </row>
    <row r="42" ht="15.75" customHeight="1">
      <c r="B42" s="1"/>
      <c r="C42" s="1"/>
    </row>
    <row r="43" ht="15.75" customHeight="1">
      <c r="B43" s="1"/>
      <c r="C43" s="1"/>
    </row>
    <row r="44" ht="15.75" customHeight="1">
      <c r="B44" s="1"/>
      <c r="C44" s="1"/>
    </row>
    <row r="45" ht="15.75" customHeight="1">
      <c r="B45" s="1"/>
      <c r="C45" s="1"/>
    </row>
    <row r="46" ht="15.75" customHeight="1">
      <c r="B46" s="1"/>
      <c r="C46" s="1"/>
    </row>
    <row r="47" ht="15.75" customHeight="1">
      <c r="B47" s="1"/>
      <c r="C47" s="1"/>
    </row>
    <row r="48" ht="15.75" customHeight="1">
      <c r="B48" s="1"/>
      <c r="C48" s="1"/>
    </row>
    <row r="49" ht="15.75" customHeight="1">
      <c r="B49" s="1"/>
      <c r="C49" s="1"/>
    </row>
    <row r="50" ht="15.75" customHeight="1">
      <c r="B50" s="1"/>
      <c r="C50" s="1"/>
    </row>
    <row r="51" ht="15.75" customHeight="1">
      <c r="B51" s="1"/>
      <c r="C51" s="1"/>
    </row>
    <row r="52" ht="15.75" customHeight="1">
      <c r="B52" s="1"/>
      <c r="C52" s="1"/>
    </row>
    <row r="53" ht="15.75" customHeight="1">
      <c r="B53" s="1"/>
      <c r="C53" s="1"/>
    </row>
    <row r="54" ht="15.75" customHeight="1">
      <c r="B54" s="1"/>
      <c r="C54" s="1"/>
    </row>
    <row r="55" ht="15.75" customHeight="1">
      <c r="B55" s="1"/>
      <c r="C55" s="1"/>
    </row>
    <row r="56" ht="15.75" customHeight="1">
      <c r="B56" s="1"/>
      <c r="C56" s="1"/>
    </row>
    <row r="57" ht="15.75" customHeight="1">
      <c r="B57" s="1"/>
      <c r="C57" s="1"/>
    </row>
    <row r="58" ht="15.75" customHeight="1">
      <c r="B58" s="1"/>
      <c r="C58" s="1"/>
    </row>
    <row r="59" ht="15.75" customHeight="1">
      <c r="B59" s="1"/>
      <c r="C59" s="1"/>
    </row>
    <row r="60" ht="15.75" customHeight="1">
      <c r="B60" s="1"/>
      <c r="C60" s="1"/>
    </row>
    <row r="61" ht="15.75" customHeight="1">
      <c r="B61" s="1"/>
      <c r="C61" s="1"/>
    </row>
    <row r="62" ht="15.75" customHeight="1">
      <c r="B62" s="1"/>
      <c r="C62" s="1"/>
    </row>
    <row r="63" ht="15.75" customHeight="1">
      <c r="B63" s="1"/>
      <c r="C63" s="1"/>
    </row>
    <row r="64" ht="15.75" customHeight="1">
      <c r="B64" s="1"/>
      <c r="C64" s="1"/>
    </row>
    <row r="65" ht="15.75" customHeight="1">
      <c r="B65" s="1"/>
      <c r="C65" s="1"/>
    </row>
    <row r="66" ht="15.75" customHeight="1">
      <c r="B66" s="1"/>
      <c r="C66" s="1"/>
    </row>
    <row r="67" ht="15.75" customHeight="1">
      <c r="B67" s="1"/>
      <c r="C67" s="1"/>
    </row>
    <row r="68" ht="15.75" customHeight="1">
      <c r="B68" s="1"/>
      <c r="C68" s="1"/>
    </row>
    <row r="69" ht="15.75" customHeight="1">
      <c r="B69" s="1"/>
      <c r="C69" s="1"/>
    </row>
    <row r="70" ht="15.75" customHeight="1">
      <c r="B70" s="1"/>
      <c r="C70" s="1"/>
    </row>
    <row r="71" ht="15.75" customHeight="1">
      <c r="B71" s="1"/>
      <c r="C71" s="1"/>
    </row>
    <row r="72" ht="15.75" customHeight="1">
      <c r="B72" s="1"/>
      <c r="C72" s="1"/>
    </row>
    <row r="73" ht="15.75" customHeight="1">
      <c r="B73" s="1"/>
      <c r="C73" s="1"/>
    </row>
    <row r="74" ht="15.75" customHeight="1">
      <c r="B74" s="1"/>
      <c r="C74" s="1"/>
    </row>
    <row r="75" ht="15.75" customHeight="1">
      <c r="B75" s="1"/>
      <c r="C75" s="1"/>
    </row>
    <row r="76" ht="15.75" customHeight="1">
      <c r="B76" s="1"/>
      <c r="C76" s="1"/>
    </row>
    <row r="77" ht="15.75" customHeight="1">
      <c r="B77" s="1"/>
      <c r="C77" s="1"/>
    </row>
    <row r="78" ht="15.75" customHeight="1">
      <c r="B78" s="1"/>
      <c r="C78" s="1"/>
    </row>
    <row r="79" ht="15.75" customHeight="1">
      <c r="B79" s="1"/>
      <c r="C79" s="1"/>
    </row>
    <row r="80" ht="15.75" customHeight="1">
      <c r="B80" s="1"/>
      <c r="C80" s="1"/>
    </row>
    <row r="81" ht="15.75" customHeight="1">
      <c r="B81" s="1"/>
      <c r="C81" s="1"/>
    </row>
    <row r="82" ht="15.75" customHeight="1">
      <c r="B82" s="1"/>
      <c r="C82" s="1"/>
    </row>
    <row r="83" ht="15.75" customHeight="1">
      <c r="B83" s="1"/>
      <c r="C83" s="1"/>
    </row>
    <row r="84" ht="15.75" customHeight="1">
      <c r="B84" s="1"/>
      <c r="C84" s="1"/>
    </row>
    <row r="85" ht="15.75" customHeight="1">
      <c r="B85" s="1"/>
      <c r="C85" s="1"/>
    </row>
    <row r="86" ht="15.75" customHeight="1">
      <c r="B86" s="1"/>
      <c r="C86" s="1"/>
    </row>
    <row r="87" ht="15.75" customHeight="1">
      <c r="B87" s="1"/>
      <c r="C87" s="1"/>
    </row>
    <row r="88" ht="15.75" customHeight="1">
      <c r="B88" s="1"/>
      <c r="C88" s="1"/>
    </row>
    <row r="89" ht="15.75" customHeight="1">
      <c r="B89" s="1"/>
      <c r="C89" s="1"/>
    </row>
    <row r="90" ht="15.75" customHeight="1">
      <c r="B90" s="1"/>
      <c r="C90" s="1"/>
    </row>
    <row r="91" ht="15.75" customHeight="1">
      <c r="B91" s="1"/>
      <c r="C91" s="1"/>
    </row>
    <row r="92" ht="15.75" customHeight="1">
      <c r="B92" s="1"/>
      <c r="C92" s="1"/>
    </row>
    <row r="93" ht="15.75" customHeight="1">
      <c r="B93" s="1"/>
      <c r="C93" s="1"/>
    </row>
    <row r="94" ht="15.75" customHeight="1">
      <c r="B94" s="1"/>
      <c r="C94" s="1"/>
    </row>
    <row r="95" ht="15.75" customHeight="1">
      <c r="B95" s="1"/>
      <c r="C95" s="1"/>
    </row>
    <row r="96" ht="15.75" customHeight="1">
      <c r="B96" s="1"/>
      <c r="C96" s="1"/>
    </row>
    <row r="97" ht="15.75" customHeight="1">
      <c r="B97" s="1"/>
      <c r="C97" s="1"/>
    </row>
    <row r="98" ht="15.75" customHeight="1">
      <c r="B98" s="1"/>
      <c r="C98" s="1"/>
    </row>
    <row r="99" ht="15.75" customHeight="1">
      <c r="B99" s="1"/>
      <c r="C99" s="1"/>
    </row>
    <row r="100" ht="15.75" customHeight="1">
      <c r="B100" s="1"/>
      <c r="C100" s="1"/>
    </row>
    <row r="101" ht="15.75" customHeight="1">
      <c r="B101" s="1"/>
      <c r="C101" s="1"/>
    </row>
    <row r="102" ht="15.75" customHeight="1">
      <c r="B102" s="1"/>
      <c r="C102" s="1"/>
    </row>
    <row r="103" ht="15.75" customHeight="1">
      <c r="B103" s="1"/>
      <c r="C103" s="1"/>
    </row>
    <row r="104" ht="15.75" customHeight="1">
      <c r="B104" s="1"/>
      <c r="C104" s="1"/>
    </row>
    <row r="105" ht="15.75" customHeight="1">
      <c r="B105" s="1"/>
      <c r="C105" s="1"/>
    </row>
    <row r="106" ht="15.75" customHeight="1">
      <c r="B106" s="1"/>
      <c r="C106" s="1"/>
    </row>
    <row r="107" ht="15.75" customHeight="1">
      <c r="B107" s="1"/>
      <c r="C107" s="1"/>
    </row>
    <row r="108" ht="15.75" customHeight="1">
      <c r="B108" s="1"/>
      <c r="C108" s="1"/>
    </row>
    <row r="109" ht="15.75" customHeight="1">
      <c r="B109" s="1"/>
      <c r="C109" s="1"/>
    </row>
    <row r="110" ht="15.75" customHeight="1">
      <c r="B110" s="1"/>
      <c r="C110" s="1"/>
    </row>
    <row r="111" ht="15.75" customHeight="1">
      <c r="B111" s="1"/>
      <c r="C111" s="1"/>
    </row>
    <row r="112" ht="15.75" customHeight="1">
      <c r="B112" s="1"/>
      <c r="C112" s="1"/>
    </row>
    <row r="113" ht="15.75" customHeight="1">
      <c r="B113" s="1"/>
      <c r="C113" s="1"/>
    </row>
    <row r="114" ht="15.75" customHeight="1">
      <c r="B114" s="1"/>
      <c r="C114" s="1"/>
    </row>
    <row r="115" ht="15.75" customHeight="1">
      <c r="B115" s="1"/>
      <c r="C115" s="1"/>
    </row>
    <row r="116" ht="15.75" customHeight="1">
      <c r="B116" s="1"/>
      <c r="C116" s="1"/>
    </row>
    <row r="117" ht="15.75" customHeight="1">
      <c r="B117" s="1"/>
      <c r="C117" s="1"/>
    </row>
    <row r="118" ht="15.75" customHeight="1">
      <c r="B118" s="1"/>
      <c r="C118" s="1"/>
    </row>
    <row r="119" ht="15.75" customHeight="1">
      <c r="B119" s="1"/>
      <c r="C119" s="1"/>
    </row>
    <row r="120" ht="15.75" customHeight="1">
      <c r="B120" s="1"/>
      <c r="C120" s="1"/>
    </row>
    <row r="121" ht="15.75" customHeight="1">
      <c r="B121" s="1"/>
      <c r="C121" s="1"/>
    </row>
    <row r="122" ht="15.75" customHeight="1">
      <c r="B122" s="1"/>
      <c r="C122" s="1"/>
    </row>
    <row r="123" ht="15.75" customHeight="1">
      <c r="B123" s="1"/>
      <c r="C123" s="1"/>
    </row>
    <row r="124" ht="15.75" customHeight="1">
      <c r="B124" s="1"/>
      <c r="C124" s="1"/>
    </row>
    <row r="125" ht="15.75" customHeight="1">
      <c r="B125" s="1"/>
      <c r="C125" s="1"/>
    </row>
    <row r="126" ht="15.75" customHeight="1">
      <c r="B126" s="1"/>
      <c r="C126" s="1"/>
    </row>
    <row r="127" ht="15.75" customHeight="1">
      <c r="B127" s="1"/>
      <c r="C127" s="1"/>
    </row>
    <row r="128" ht="15.75" customHeight="1">
      <c r="B128" s="1"/>
      <c r="C128" s="1"/>
    </row>
    <row r="129" ht="15.75" customHeight="1">
      <c r="B129" s="1"/>
      <c r="C129" s="1"/>
    </row>
    <row r="130" ht="15.75" customHeight="1">
      <c r="B130" s="1"/>
      <c r="C130" s="1"/>
    </row>
    <row r="131" ht="15.75" customHeight="1">
      <c r="B131" s="1"/>
      <c r="C131" s="1"/>
    </row>
    <row r="132" ht="15.75" customHeight="1">
      <c r="B132" s="1"/>
      <c r="C132" s="1"/>
    </row>
    <row r="133" ht="15.75" customHeight="1">
      <c r="B133" s="1"/>
      <c r="C133" s="1"/>
    </row>
    <row r="134" ht="15.75" customHeight="1">
      <c r="B134" s="1"/>
      <c r="C134" s="1"/>
    </row>
    <row r="135" ht="15.75" customHeight="1">
      <c r="B135" s="1"/>
      <c r="C135" s="1"/>
    </row>
    <row r="136" ht="15.75" customHeight="1">
      <c r="B136" s="1"/>
      <c r="C136" s="1"/>
    </row>
    <row r="137" ht="15.75" customHeight="1">
      <c r="B137" s="1"/>
      <c r="C137" s="1"/>
    </row>
    <row r="138" ht="15.75" customHeight="1">
      <c r="B138" s="1"/>
      <c r="C138" s="1"/>
    </row>
    <row r="139" ht="15.75" customHeight="1">
      <c r="B139" s="1"/>
      <c r="C139" s="1"/>
    </row>
    <row r="140" ht="15.75" customHeight="1">
      <c r="B140" s="1"/>
      <c r="C140" s="1"/>
    </row>
    <row r="141" ht="15.75" customHeight="1">
      <c r="B141" s="1"/>
      <c r="C141" s="1"/>
    </row>
    <row r="142" ht="15.75" customHeight="1">
      <c r="B142" s="1"/>
      <c r="C142" s="1"/>
    </row>
    <row r="143" ht="15.75" customHeight="1">
      <c r="B143" s="1"/>
      <c r="C143" s="1"/>
    </row>
    <row r="144" ht="15.75" customHeight="1">
      <c r="B144" s="1"/>
      <c r="C144" s="1"/>
    </row>
    <row r="145" ht="15.75" customHeight="1">
      <c r="B145" s="1"/>
      <c r="C145" s="1"/>
    </row>
    <row r="146" ht="15.75" customHeight="1">
      <c r="B146" s="1"/>
      <c r="C146" s="1"/>
    </row>
    <row r="147" ht="15.75" customHeight="1">
      <c r="B147" s="1"/>
      <c r="C147" s="1"/>
    </row>
    <row r="148" ht="15.75" customHeight="1">
      <c r="B148" s="1"/>
      <c r="C148" s="1"/>
    </row>
    <row r="149" ht="15.75" customHeight="1">
      <c r="B149" s="1"/>
      <c r="C149" s="1"/>
    </row>
    <row r="150" ht="15.75" customHeight="1">
      <c r="B150" s="1"/>
      <c r="C150" s="1"/>
    </row>
    <row r="151" ht="15.75" customHeight="1">
      <c r="B151" s="1"/>
      <c r="C151" s="1"/>
    </row>
    <row r="152" ht="15.75" customHeight="1">
      <c r="B152" s="1"/>
      <c r="C152" s="1"/>
    </row>
    <row r="153" ht="15.75" customHeight="1">
      <c r="B153" s="1"/>
      <c r="C153" s="1"/>
    </row>
    <row r="154" ht="15.75" customHeight="1">
      <c r="B154" s="1"/>
      <c r="C154" s="1"/>
    </row>
    <row r="155" ht="15.75" customHeight="1">
      <c r="B155" s="1"/>
      <c r="C155" s="1"/>
    </row>
    <row r="156" ht="15.75" customHeight="1">
      <c r="B156" s="1"/>
      <c r="C156" s="1"/>
    </row>
    <row r="157" ht="15.75" customHeight="1">
      <c r="B157" s="1"/>
      <c r="C157" s="1"/>
    </row>
    <row r="158" ht="15.75" customHeight="1">
      <c r="B158" s="1"/>
      <c r="C158" s="1"/>
    </row>
    <row r="159" ht="15.75" customHeight="1">
      <c r="B159" s="1"/>
      <c r="C159" s="1"/>
    </row>
    <row r="160" ht="15.75" customHeight="1">
      <c r="B160" s="1"/>
      <c r="C160" s="1"/>
    </row>
    <row r="161" ht="15.75" customHeight="1">
      <c r="B161" s="1"/>
      <c r="C161" s="1"/>
    </row>
    <row r="162" ht="15.75" customHeight="1">
      <c r="B162" s="1"/>
      <c r="C162" s="1"/>
    </row>
    <row r="163" ht="15.75" customHeight="1">
      <c r="B163" s="1"/>
      <c r="C163" s="1"/>
    </row>
    <row r="164" ht="15.75" customHeight="1">
      <c r="B164" s="1"/>
      <c r="C164" s="1"/>
    </row>
    <row r="165" ht="15.75" customHeight="1">
      <c r="B165" s="1"/>
      <c r="C165" s="1"/>
    </row>
    <row r="166" ht="15.75" customHeight="1">
      <c r="B166" s="1"/>
      <c r="C166" s="1"/>
    </row>
    <row r="167" ht="15.75" customHeight="1">
      <c r="B167" s="1"/>
      <c r="C167" s="1"/>
    </row>
    <row r="168" ht="15.75" customHeight="1">
      <c r="B168" s="1"/>
      <c r="C168" s="1"/>
    </row>
    <row r="169" ht="15.75" customHeight="1">
      <c r="B169" s="1"/>
      <c r="C169" s="1"/>
    </row>
    <row r="170" ht="15.75" customHeight="1">
      <c r="B170" s="1"/>
      <c r="C170" s="1"/>
    </row>
    <row r="171" ht="15.75" customHeight="1">
      <c r="B171" s="1"/>
      <c r="C171" s="1"/>
    </row>
    <row r="172" ht="15.75" customHeight="1">
      <c r="B172" s="1"/>
      <c r="C172" s="1"/>
    </row>
    <row r="173" ht="15.75" customHeight="1">
      <c r="B173" s="1"/>
      <c r="C173" s="1"/>
    </row>
    <row r="174" ht="15.75" customHeight="1">
      <c r="B174" s="1"/>
      <c r="C174" s="1"/>
    </row>
    <row r="175" ht="15.75" customHeight="1">
      <c r="B175" s="1"/>
      <c r="C175" s="1"/>
    </row>
    <row r="176" ht="15.75" customHeight="1">
      <c r="B176" s="1"/>
      <c r="C176" s="1"/>
    </row>
    <row r="177" ht="15.75" customHeight="1">
      <c r="B177" s="1"/>
      <c r="C177" s="1"/>
    </row>
    <row r="178" ht="15.75" customHeight="1">
      <c r="B178" s="1"/>
      <c r="C178" s="1"/>
    </row>
    <row r="179" ht="15.75" customHeight="1">
      <c r="B179" s="1"/>
      <c r="C179" s="1"/>
    </row>
    <row r="180" ht="15.75" customHeight="1">
      <c r="B180" s="1"/>
      <c r="C180" s="1"/>
    </row>
    <row r="181" ht="15.75" customHeight="1">
      <c r="B181" s="1"/>
      <c r="C181" s="1"/>
    </row>
    <row r="182" ht="15.75" customHeight="1">
      <c r="B182" s="1"/>
      <c r="C182" s="1"/>
    </row>
    <row r="183" ht="15.75" customHeight="1">
      <c r="B183" s="1"/>
      <c r="C183" s="1"/>
    </row>
    <row r="184" ht="15.75" customHeight="1">
      <c r="B184" s="1"/>
      <c r="C184" s="1"/>
    </row>
    <row r="185" ht="15.75" customHeight="1">
      <c r="B185" s="1"/>
      <c r="C185" s="1"/>
    </row>
    <row r="186" ht="15.75" customHeight="1">
      <c r="B186" s="1"/>
      <c r="C186" s="1"/>
    </row>
    <row r="187" ht="15.75" customHeight="1">
      <c r="B187" s="1"/>
      <c r="C187" s="1"/>
    </row>
    <row r="188" ht="15.75" customHeight="1">
      <c r="B188" s="1"/>
      <c r="C188" s="1"/>
    </row>
    <row r="189" ht="15.75" customHeight="1">
      <c r="B189" s="1"/>
      <c r="C189" s="1"/>
    </row>
    <row r="190" ht="15.75" customHeight="1">
      <c r="B190" s="1"/>
      <c r="C190" s="1"/>
    </row>
    <row r="191" ht="15.75" customHeight="1">
      <c r="B191" s="1"/>
      <c r="C191" s="1"/>
    </row>
    <row r="192" ht="15.75" customHeight="1">
      <c r="B192" s="1"/>
      <c r="C192" s="1"/>
    </row>
    <row r="193" ht="15.75" customHeight="1">
      <c r="B193" s="1"/>
      <c r="C193" s="1"/>
    </row>
    <row r="194" ht="15.75" customHeight="1">
      <c r="B194" s="1"/>
      <c r="C194" s="1"/>
    </row>
    <row r="195" ht="15.75" customHeight="1">
      <c r="B195" s="1"/>
      <c r="C195" s="1"/>
    </row>
    <row r="196" ht="15.75" customHeight="1">
      <c r="B196" s="1"/>
      <c r="C196" s="1"/>
    </row>
    <row r="197" ht="15.75" customHeight="1">
      <c r="B197" s="1"/>
      <c r="C197" s="1"/>
    </row>
    <row r="198" ht="15.75" customHeight="1">
      <c r="B198" s="1"/>
      <c r="C198" s="1"/>
    </row>
    <row r="199" ht="15.75" customHeight="1">
      <c r="B199" s="1"/>
      <c r="C199" s="1"/>
    </row>
    <row r="200" ht="15.75" customHeight="1">
      <c r="B200" s="1"/>
      <c r="C200" s="1"/>
    </row>
    <row r="201" ht="15.75" customHeight="1">
      <c r="B201" s="1"/>
      <c r="C201" s="1"/>
    </row>
    <row r="202" ht="15.75" customHeight="1">
      <c r="B202" s="1"/>
      <c r="C202" s="1"/>
    </row>
    <row r="203" ht="15.75" customHeight="1">
      <c r="B203" s="1"/>
      <c r="C203" s="1"/>
    </row>
    <row r="204" ht="15.75" customHeight="1">
      <c r="B204" s="1"/>
      <c r="C204" s="1"/>
    </row>
    <row r="205" ht="15.75" customHeight="1">
      <c r="B205" s="1"/>
      <c r="C205" s="1"/>
    </row>
    <row r="206" ht="15.75" customHeight="1">
      <c r="B206" s="1"/>
      <c r="C206" s="1"/>
    </row>
    <row r="207" ht="15.75" customHeight="1">
      <c r="B207" s="1"/>
      <c r="C207" s="1"/>
    </row>
    <row r="208" ht="15.75" customHeight="1">
      <c r="B208" s="1"/>
      <c r="C208" s="1"/>
    </row>
    <row r="209" ht="15.75" customHeight="1">
      <c r="B209" s="1"/>
      <c r="C209" s="1"/>
    </row>
    <row r="210" ht="15.75" customHeight="1">
      <c r="B210" s="1"/>
      <c r="C210" s="1"/>
    </row>
    <row r="211" ht="15.75" customHeight="1">
      <c r="B211" s="1"/>
      <c r="C211" s="1"/>
    </row>
    <row r="212" ht="15.75" customHeight="1">
      <c r="B212" s="1"/>
      <c r="C212" s="1"/>
    </row>
    <row r="213" ht="15.75" customHeight="1">
      <c r="B213" s="1"/>
      <c r="C213" s="1"/>
    </row>
    <row r="214" ht="15.75" customHeight="1">
      <c r="B214" s="1"/>
      <c r="C214" s="1"/>
    </row>
    <row r="215" ht="15.75" customHeight="1">
      <c r="B215" s="1"/>
      <c r="C215" s="1"/>
    </row>
    <row r="216" ht="15.75" customHeight="1">
      <c r="B216" s="1"/>
      <c r="C216" s="1"/>
    </row>
    <row r="217" ht="15.75" customHeight="1">
      <c r="B217" s="1"/>
      <c r="C217" s="1"/>
    </row>
    <row r="218" ht="15.75" customHeight="1">
      <c r="B218" s="1"/>
      <c r="C218" s="1"/>
    </row>
    <row r="219" ht="15.75" customHeight="1">
      <c r="B219" s="1"/>
      <c r="C219" s="1"/>
    </row>
    <row r="220" ht="15.75" customHeight="1">
      <c r="B220" s="1"/>
      <c r="C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3:C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2.63"/>
    <col customWidth="1" min="2" max="3" width="11.75"/>
    <col customWidth="1" min="4" max="4" width="10.5"/>
    <col customWidth="1" min="5" max="6" width="11.38"/>
    <col customWidth="1" min="7" max="7" width="11.25"/>
    <col customWidth="1" min="8" max="8" width="39.0"/>
    <col customWidth="1" min="9" max="9" width="10.0"/>
    <col customWidth="1" min="10" max="10" width="21.0"/>
    <col customWidth="1" min="11" max="11" width="32.88"/>
    <col customWidth="1" min="12" max="26" width="10.0"/>
  </cols>
  <sheetData>
    <row r="1">
      <c r="A1" s="9" t="s">
        <v>10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>
      <c r="A2" s="11"/>
      <c r="B2" s="1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>
      <c r="A3" s="13" t="s">
        <v>11</v>
      </c>
      <c r="B3" s="13"/>
      <c r="C3" s="14"/>
      <c r="D3" s="14"/>
      <c r="E3" s="14"/>
      <c r="F3" s="14"/>
      <c r="G3" s="14"/>
      <c r="H3" s="1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11"/>
      <c r="B4" s="12"/>
      <c r="C4" s="12"/>
      <c r="D4" s="12"/>
      <c r="E4" s="12"/>
      <c r="F4" s="12"/>
      <c r="G4" s="12"/>
      <c r="H4" s="15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6.5" customHeight="1">
      <c r="A5" s="13" t="s">
        <v>12</v>
      </c>
      <c r="B5" s="13"/>
      <c r="C5" s="14"/>
      <c r="D5" s="14"/>
      <c r="E5" s="14"/>
      <c r="F5" s="14"/>
      <c r="G5" s="14"/>
      <c r="H5" s="1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6"/>
      <c r="B6" s="12"/>
      <c r="C6" s="12"/>
      <c r="D6" s="12"/>
      <c r="E6" s="12"/>
      <c r="F6" s="12"/>
      <c r="G6" s="12"/>
      <c r="H6" s="15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6.5" customHeight="1">
      <c r="A7" s="13" t="s">
        <v>13</v>
      </c>
      <c r="B7" s="17"/>
      <c r="C7" s="13"/>
      <c r="D7" s="13"/>
      <c r="E7" s="13"/>
      <c r="F7" s="13"/>
      <c r="G7" s="13"/>
      <c r="H7" s="1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5.0" customHeight="1">
      <c r="A8" s="19" t="s">
        <v>14</v>
      </c>
      <c r="B8" s="20"/>
      <c r="C8" s="21"/>
      <c r="D8" s="21"/>
      <c r="E8" s="21"/>
      <c r="F8" s="21"/>
      <c r="G8" s="21"/>
      <c r="H8" s="2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B9" s="20"/>
      <c r="C9" s="21"/>
      <c r="D9" s="21"/>
      <c r="E9" s="21"/>
      <c r="F9" s="21"/>
      <c r="G9" s="21"/>
      <c r="H9" s="2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B10" s="20"/>
      <c r="C10" s="21"/>
      <c r="D10" s="21"/>
      <c r="E10" s="21"/>
      <c r="F10" s="21"/>
      <c r="G10" s="21"/>
      <c r="H10" s="2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67.5" customHeight="1">
      <c r="A11" s="22"/>
      <c r="B11" s="20"/>
      <c r="C11" s="21"/>
      <c r="D11" s="21"/>
      <c r="E11" s="21"/>
      <c r="F11" s="21"/>
      <c r="G11" s="21"/>
      <c r="H11" s="2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23.25" customHeight="1">
      <c r="A12" s="23" t="s">
        <v>15</v>
      </c>
      <c r="B12" s="24"/>
      <c r="C12" s="25"/>
      <c r="D12" s="25"/>
      <c r="E12" s="25"/>
      <c r="F12" s="25"/>
      <c r="G12" s="25"/>
      <c r="H12" s="2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21.75" customHeight="1">
      <c r="A13" s="27" t="s">
        <v>16</v>
      </c>
      <c r="B13" s="28"/>
      <c r="C13" s="29"/>
      <c r="D13" s="29"/>
      <c r="E13" s="29"/>
      <c r="F13" s="29"/>
      <c r="G13" s="29"/>
      <c r="H13" s="30"/>
      <c r="I13" s="11"/>
      <c r="J13" s="2" t="s">
        <v>0</v>
      </c>
      <c r="K13" s="3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22.5" customHeight="1">
      <c r="A14" s="31" t="s">
        <v>17</v>
      </c>
      <c r="B14" s="32">
        <v>0.0</v>
      </c>
      <c r="C14" s="33">
        <v>0.25</v>
      </c>
      <c r="D14" s="33">
        <v>0.5</v>
      </c>
      <c r="E14" s="33">
        <v>0.75</v>
      </c>
      <c r="F14" s="33">
        <v>1.0</v>
      </c>
      <c r="G14" s="34" t="s">
        <v>8</v>
      </c>
      <c r="H14" s="34" t="s">
        <v>18</v>
      </c>
      <c r="I14" s="11"/>
      <c r="J14" s="4" t="s">
        <v>1</v>
      </c>
      <c r="K14" s="5" t="s">
        <v>2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86.25" customHeight="1">
      <c r="A15" s="35" t="s">
        <v>19</v>
      </c>
      <c r="B15" s="36"/>
      <c r="C15" s="37" t="s">
        <v>20</v>
      </c>
      <c r="D15" s="37"/>
      <c r="E15" s="37"/>
      <c r="F15" s="37"/>
      <c r="G15" s="37"/>
      <c r="H15" s="38" t="s">
        <v>21</v>
      </c>
      <c r="I15" s="11"/>
      <c r="J15" s="6">
        <v>0.0</v>
      </c>
      <c r="K15" s="7" t="s">
        <v>3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36.75" customHeight="1">
      <c r="A16" s="35" t="s">
        <v>22</v>
      </c>
      <c r="B16" s="36"/>
      <c r="C16" s="37"/>
      <c r="D16" s="37"/>
      <c r="E16" s="37"/>
      <c r="F16" s="37"/>
      <c r="G16" s="37" t="s">
        <v>20</v>
      </c>
      <c r="H16" s="37"/>
      <c r="I16" s="11"/>
      <c r="J16" s="6">
        <v>0.25</v>
      </c>
      <c r="K16" s="7" t="s">
        <v>4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31.5" customHeight="1">
      <c r="A17" s="27" t="s">
        <v>23</v>
      </c>
      <c r="B17" s="28"/>
      <c r="C17" s="29"/>
      <c r="D17" s="29"/>
      <c r="E17" s="29"/>
      <c r="F17" s="29"/>
      <c r="G17" s="29"/>
      <c r="H17" s="30"/>
      <c r="I17" s="11"/>
      <c r="J17" s="6">
        <v>0.5</v>
      </c>
      <c r="K17" s="7" t="s">
        <v>5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22.5" customHeight="1">
      <c r="A18" s="31" t="s">
        <v>24</v>
      </c>
      <c r="B18" s="32">
        <v>0.0</v>
      </c>
      <c r="C18" s="33">
        <v>0.25</v>
      </c>
      <c r="D18" s="33">
        <v>0.5</v>
      </c>
      <c r="E18" s="33">
        <v>0.75</v>
      </c>
      <c r="F18" s="33">
        <v>1.0</v>
      </c>
      <c r="G18" s="34" t="s">
        <v>8</v>
      </c>
      <c r="H18" s="34" t="s">
        <v>18</v>
      </c>
      <c r="I18" s="11"/>
      <c r="J18" s="6">
        <v>0.75</v>
      </c>
      <c r="K18" s="7" t="s">
        <v>6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26.25" customHeight="1">
      <c r="A19" s="35" t="s">
        <v>25</v>
      </c>
      <c r="B19" s="36"/>
      <c r="C19" s="37"/>
      <c r="D19" s="37"/>
      <c r="E19" s="37"/>
      <c r="F19" s="37"/>
      <c r="G19" s="37" t="s">
        <v>20</v>
      </c>
      <c r="H19" s="37"/>
      <c r="I19" s="11"/>
      <c r="J19" s="6">
        <v>1.0</v>
      </c>
      <c r="K19" s="7" t="s">
        <v>7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48.75" customHeight="1">
      <c r="A20" s="35" t="s">
        <v>26</v>
      </c>
      <c r="B20" s="36"/>
      <c r="C20" s="37"/>
      <c r="D20" s="37"/>
      <c r="E20" s="37"/>
      <c r="F20" s="37"/>
      <c r="G20" s="37" t="s">
        <v>20</v>
      </c>
      <c r="H20" s="37"/>
      <c r="I20" s="11"/>
      <c r="J20" s="8" t="s">
        <v>8</v>
      </c>
      <c r="K20" s="7" t="s">
        <v>9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37.5" customHeight="1">
      <c r="A21" s="35" t="s">
        <v>27</v>
      </c>
      <c r="B21" s="36"/>
      <c r="C21" s="37"/>
      <c r="D21" s="37"/>
      <c r="E21" s="37"/>
      <c r="F21" s="37"/>
      <c r="G21" s="37" t="s">
        <v>20</v>
      </c>
      <c r="H21" s="37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21.75" customHeight="1">
      <c r="A22" s="27" t="s">
        <v>28</v>
      </c>
      <c r="B22" s="28"/>
      <c r="C22" s="29"/>
      <c r="D22" s="29"/>
      <c r="E22" s="29"/>
      <c r="F22" s="29"/>
      <c r="G22" s="29"/>
      <c r="H22" s="3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29.25" customHeight="1">
      <c r="A23" s="31" t="s">
        <v>24</v>
      </c>
      <c r="B23" s="32">
        <v>0.0</v>
      </c>
      <c r="C23" s="33">
        <v>0.25</v>
      </c>
      <c r="D23" s="33">
        <v>0.5</v>
      </c>
      <c r="E23" s="33">
        <v>0.75</v>
      </c>
      <c r="F23" s="33">
        <v>1.0</v>
      </c>
      <c r="G23" s="34" t="s">
        <v>8</v>
      </c>
      <c r="H23" s="34" t="s">
        <v>18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37.5" customHeight="1">
      <c r="A24" s="35" t="s">
        <v>29</v>
      </c>
      <c r="B24" s="36"/>
      <c r="C24" s="37"/>
      <c r="D24" s="37"/>
      <c r="E24" s="37"/>
      <c r="F24" s="37"/>
      <c r="G24" s="37" t="s">
        <v>20</v>
      </c>
      <c r="H24" s="3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36.0" customHeight="1">
      <c r="A25" s="35" t="s">
        <v>30</v>
      </c>
      <c r="B25" s="36"/>
      <c r="C25" s="37"/>
      <c r="D25" s="37"/>
      <c r="E25" s="37"/>
      <c r="F25" s="37"/>
      <c r="G25" s="37" t="s">
        <v>20</v>
      </c>
      <c r="H25" s="3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39.75" customHeight="1">
      <c r="A26" s="35" t="s">
        <v>31</v>
      </c>
      <c r="B26" s="36"/>
      <c r="C26" s="37"/>
      <c r="D26" s="37"/>
      <c r="E26" s="37"/>
      <c r="F26" s="37"/>
      <c r="G26" s="37" t="s">
        <v>20</v>
      </c>
      <c r="H26" s="37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96.0" customHeight="1">
      <c r="A27" s="35" t="s">
        <v>32</v>
      </c>
      <c r="B27" s="36"/>
      <c r="C27" s="37" t="s">
        <v>20</v>
      </c>
      <c r="D27" s="37"/>
      <c r="E27" s="37"/>
      <c r="F27" s="37"/>
      <c r="G27" s="37"/>
      <c r="H27" s="38" t="s">
        <v>33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69.0" customHeight="1">
      <c r="A28" s="35" t="s">
        <v>34</v>
      </c>
      <c r="B28" s="36"/>
      <c r="C28" s="37"/>
      <c r="D28" s="37"/>
      <c r="E28" s="37"/>
      <c r="F28" s="37"/>
      <c r="G28" s="37" t="s">
        <v>20</v>
      </c>
      <c r="H28" s="37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24.75" customHeight="1">
      <c r="A29" s="27" t="s">
        <v>35</v>
      </c>
      <c r="B29" s="28"/>
      <c r="C29" s="29"/>
      <c r="D29" s="29"/>
      <c r="E29" s="29"/>
      <c r="F29" s="29"/>
      <c r="G29" s="29"/>
      <c r="H29" s="3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25.5" customHeight="1">
      <c r="A30" s="31" t="s">
        <v>36</v>
      </c>
      <c r="B30" s="32">
        <v>0.0</v>
      </c>
      <c r="C30" s="33">
        <v>0.25</v>
      </c>
      <c r="D30" s="33">
        <v>0.5</v>
      </c>
      <c r="E30" s="33">
        <v>0.75</v>
      </c>
      <c r="F30" s="33">
        <v>1.0</v>
      </c>
      <c r="G30" s="34" t="s">
        <v>8</v>
      </c>
      <c r="H30" s="34" t="s">
        <v>18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58.5" customHeight="1">
      <c r="A31" s="35" t="s">
        <v>37</v>
      </c>
      <c r="B31" s="36"/>
      <c r="C31" s="37"/>
      <c r="D31" s="37"/>
      <c r="E31" s="37"/>
      <c r="F31" s="37"/>
      <c r="G31" s="37" t="s">
        <v>20</v>
      </c>
      <c r="H31" s="38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39.0" customHeight="1">
      <c r="A32" s="35" t="s">
        <v>38</v>
      </c>
      <c r="B32" s="36"/>
      <c r="C32" s="37"/>
      <c r="D32" s="37"/>
      <c r="E32" s="37"/>
      <c r="F32" s="37"/>
      <c r="G32" s="37" t="s">
        <v>20</v>
      </c>
      <c r="H32" s="38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41.25" customHeight="1">
      <c r="A33" s="35" t="s">
        <v>39</v>
      </c>
      <c r="B33" s="36"/>
      <c r="C33" s="37"/>
      <c r="D33" s="37"/>
      <c r="E33" s="37"/>
      <c r="F33" s="37"/>
      <c r="G33" s="37" t="s">
        <v>20</v>
      </c>
      <c r="H33" s="38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24.0" customHeight="1">
      <c r="A34" s="35" t="s">
        <v>40</v>
      </c>
      <c r="B34" s="36"/>
      <c r="C34" s="37"/>
      <c r="D34" s="37"/>
      <c r="E34" s="37"/>
      <c r="F34" s="37"/>
      <c r="G34" s="37" t="s">
        <v>20</v>
      </c>
      <c r="H34" s="38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51.75" customHeight="1">
      <c r="A35" s="35" t="s">
        <v>41</v>
      </c>
      <c r="B35" s="36"/>
      <c r="C35" s="37"/>
      <c r="D35" s="37"/>
      <c r="E35" s="37"/>
      <c r="F35" s="37"/>
      <c r="G35" s="37" t="s">
        <v>20</v>
      </c>
      <c r="H35" s="38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36.75" customHeight="1">
      <c r="A36" s="35" t="s">
        <v>42</v>
      </c>
      <c r="B36" s="36"/>
      <c r="C36" s="37"/>
      <c r="D36" s="37"/>
      <c r="E36" s="37"/>
      <c r="F36" s="37"/>
      <c r="G36" s="37" t="s">
        <v>20</v>
      </c>
      <c r="H36" s="38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39.0" customHeight="1">
      <c r="A37" s="35" t="s">
        <v>43</v>
      </c>
      <c r="B37" s="36"/>
      <c r="C37" s="37"/>
      <c r="D37" s="37"/>
      <c r="E37" s="37"/>
      <c r="F37" s="37"/>
      <c r="G37" s="37" t="s">
        <v>20</v>
      </c>
      <c r="H37" s="38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39.0" customHeight="1">
      <c r="A38" s="35" t="s">
        <v>44</v>
      </c>
      <c r="B38" s="36"/>
      <c r="C38" s="37"/>
      <c r="D38" s="37"/>
      <c r="E38" s="37"/>
      <c r="F38" s="37"/>
      <c r="G38" s="37" t="s">
        <v>20</v>
      </c>
      <c r="H38" s="38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50.25" customHeight="1">
      <c r="A39" s="35" t="s">
        <v>45</v>
      </c>
      <c r="B39" s="36"/>
      <c r="C39" s="37"/>
      <c r="D39" s="37"/>
      <c r="E39" s="37"/>
      <c r="F39" s="37"/>
      <c r="G39" s="37" t="s">
        <v>20</v>
      </c>
      <c r="H39" s="38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30.75" customHeight="1">
      <c r="A40" s="35" t="s">
        <v>46</v>
      </c>
      <c r="B40" s="36"/>
      <c r="C40" s="37"/>
      <c r="D40" s="37"/>
      <c r="E40" s="37"/>
      <c r="F40" s="37"/>
      <c r="G40" s="37" t="s">
        <v>20</v>
      </c>
      <c r="H40" s="38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24.75" customHeight="1">
      <c r="A41" s="32" t="s">
        <v>47</v>
      </c>
      <c r="B41" s="32">
        <v>0.0</v>
      </c>
      <c r="C41" s="33">
        <v>0.25</v>
      </c>
      <c r="D41" s="33">
        <v>0.5</v>
      </c>
      <c r="E41" s="33">
        <v>0.75</v>
      </c>
      <c r="F41" s="33">
        <v>1.0</v>
      </c>
      <c r="G41" s="34" t="s">
        <v>8</v>
      </c>
      <c r="H41" s="34" t="s">
        <v>18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38.25" customHeight="1">
      <c r="A42" s="35" t="s">
        <v>48</v>
      </c>
      <c r="B42" s="36"/>
      <c r="C42" s="37"/>
      <c r="D42" s="37"/>
      <c r="E42" s="37"/>
      <c r="F42" s="37"/>
      <c r="G42" s="37" t="s">
        <v>20</v>
      </c>
      <c r="H42" s="38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53.25" customHeight="1">
      <c r="A43" s="35" t="s">
        <v>49</v>
      </c>
      <c r="B43" s="36"/>
      <c r="C43" s="37"/>
      <c r="D43" s="37"/>
      <c r="E43" s="37"/>
      <c r="F43" s="37"/>
      <c r="G43" s="37" t="s">
        <v>20</v>
      </c>
      <c r="H43" s="38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31.5" customHeight="1">
      <c r="A44" s="23" t="s">
        <v>50</v>
      </c>
      <c r="B44" s="24"/>
      <c r="C44" s="25"/>
      <c r="D44" s="25"/>
      <c r="E44" s="25"/>
      <c r="F44" s="25"/>
      <c r="G44" s="25"/>
      <c r="H44" s="26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30.75" customHeight="1">
      <c r="A45" s="27" t="s">
        <v>51</v>
      </c>
      <c r="B45" s="28"/>
      <c r="C45" s="29"/>
      <c r="D45" s="29"/>
      <c r="E45" s="29"/>
      <c r="F45" s="29"/>
      <c r="G45" s="29"/>
      <c r="H45" s="3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28.5" customHeight="1">
      <c r="A46" s="31" t="s">
        <v>52</v>
      </c>
      <c r="B46" s="32">
        <v>0.0</v>
      </c>
      <c r="C46" s="33">
        <v>0.25</v>
      </c>
      <c r="D46" s="33">
        <v>0.5</v>
      </c>
      <c r="E46" s="33">
        <v>0.75</v>
      </c>
      <c r="F46" s="33">
        <v>1.0</v>
      </c>
      <c r="G46" s="34" t="s">
        <v>8</v>
      </c>
      <c r="H46" s="34" t="s">
        <v>18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28.5" customHeight="1">
      <c r="A47" s="35" t="s">
        <v>53</v>
      </c>
      <c r="B47" s="36"/>
      <c r="C47" s="37"/>
      <c r="D47" s="37"/>
      <c r="E47" s="37"/>
      <c r="F47" s="37"/>
      <c r="G47" s="37" t="s">
        <v>20</v>
      </c>
      <c r="H47" s="37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37.5" customHeight="1">
      <c r="A48" s="35" t="s">
        <v>54</v>
      </c>
      <c r="B48" s="36"/>
      <c r="C48" s="37"/>
      <c r="D48" s="37"/>
      <c r="E48" s="37"/>
      <c r="F48" s="37"/>
      <c r="G48" s="37" t="s">
        <v>20</v>
      </c>
      <c r="H48" s="37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66.0" customHeight="1">
      <c r="A49" s="35" t="s">
        <v>55</v>
      </c>
      <c r="B49" s="36"/>
      <c r="C49" s="37"/>
      <c r="D49" s="37"/>
      <c r="E49" s="37"/>
      <c r="F49" s="37"/>
      <c r="G49" s="37" t="s">
        <v>20</v>
      </c>
      <c r="H49" s="37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36.75" customHeight="1">
      <c r="A50" s="35" t="s">
        <v>56</v>
      </c>
      <c r="B50" s="36"/>
      <c r="C50" s="37"/>
      <c r="D50" s="37"/>
      <c r="E50" s="37"/>
      <c r="F50" s="37"/>
      <c r="G50" s="37" t="s">
        <v>20</v>
      </c>
      <c r="H50" s="37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36.75" customHeight="1">
      <c r="A51" s="35" t="s">
        <v>57</v>
      </c>
      <c r="B51" s="36"/>
      <c r="C51" s="37"/>
      <c r="D51" s="37"/>
      <c r="E51" s="37"/>
      <c r="F51" s="37"/>
      <c r="G51" s="37" t="s">
        <v>20</v>
      </c>
      <c r="H51" s="37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36.0" customHeight="1">
      <c r="A52" s="35" t="s">
        <v>58</v>
      </c>
      <c r="B52" s="36"/>
      <c r="C52" s="37"/>
      <c r="D52" s="37"/>
      <c r="E52" s="37"/>
      <c r="F52" s="37"/>
      <c r="G52" s="37" t="s">
        <v>20</v>
      </c>
      <c r="H52" s="37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36.75" customHeight="1">
      <c r="A53" s="35" t="s">
        <v>59</v>
      </c>
      <c r="B53" s="36"/>
      <c r="C53" s="37"/>
      <c r="D53" s="37"/>
      <c r="E53" s="37"/>
      <c r="F53" s="37"/>
      <c r="G53" s="37" t="s">
        <v>20</v>
      </c>
      <c r="H53" s="37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24.0" customHeight="1">
      <c r="A54" s="35" t="s">
        <v>60</v>
      </c>
      <c r="B54" s="36"/>
      <c r="C54" s="37"/>
      <c r="D54" s="37"/>
      <c r="E54" s="37"/>
      <c r="F54" s="37"/>
      <c r="G54" s="37" t="s">
        <v>20</v>
      </c>
      <c r="H54" s="37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37.5" customHeight="1">
      <c r="A55" s="35" t="s">
        <v>61</v>
      </c>
      <c r="B55" s="36"/>
      <c r="C55" s="37"/>
      <c r="D55" s="37"/>
      <c r="E55" s="37"/>
      <c r="F55" s="37"/>
      <c r="G55" s="37" t="s">
        <v>20</v>
      </c>
      <c r="H55" s="37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24.0" customHeight="1">
      <c r="A56" s="35" t="s">
        <v>62</v>
      </c>
      <c r="B56" s="36"/>
      <c r="C56" s="37"/>
      <c r="D56" s="37"/>
      <c r="E56" s="37"/>
      <c r="F56" s="37"/>
      <c r="G56" s="37" t="s">
        <v>20</v>
      </c>
      <c r="H56" s="37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53.25" customHeight="1">
      <c r="A57" s="35" t="s">
        <v>63</v>
      </c>
      <c r="B57" s="36"/>
      <c r="C57" s="37"/>
      <c r="D57" s="37"/>
      <c r="E57" s="37"/>
      <c r="F57" s="37"/>
      <c r="G57" s="37" t="s">
        <v>20</v>
      </c>
      <c r="H57" s="37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27.75" customHeight="1">
      <c r="A58" s="31" t="s">
        <v>64</v>
      </c>
      <c r="B58" s="32">
        <v>0.0</v>
      </c>
      <c r="C58" s="33">
        <v>0.25</v>
      </c>
      <c r="D58" s="33">
        <v>0.5</v>
      </c>
      <c r="E58" s="33">
        <v>0.75</v>
      </c>
      <c r="F58" s="33">
        <v>1.0</v>
      </c>
      <c r="G58" s="34" t="s">
        <v>8</v>
      </c>
      <c r="H58" s="34" t="s">
        <v>18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54.0" customHeight="1">
      <c r="A59" s="35" t="s">
        <v>65</v>
      </c>
      <c r="B59" s="36"/>
      <c r="C59" s="37" t="s">
        <v>20</v>
      </c>
      <c r="D59" s="37"/>
      <c r="E59" s="37"/>
      <c r="F59" s="37"/>
      <c r="G59" s="37"/>
      <c r="H59" s="38" t="s">
        <v>66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52.5" customHeight="1">
      <c r="A60" s="35" t="s">
        <v>67</v>
      </c>
      <c r="B60" s="36"/>
      <c r="C60" s="37" t="s">
        <v>20</v>
      </c>
      <c r="D60" s="37"/>
      <c r="E60" s="37"/>
      <c r="F60" s="37"/>
      <c r="G60" s="37"/>
      <c r="H60" s="37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54.0" customHeight="1">
      <c r="A61" s="35" t="s">
        <v>68</v>
      </c>
      <c r="B61" s="36"/>
      <c r="C61" s="37" t="s">
        <v>20</v>
      </c>
      <c r="D61" s="37"/>
      <c r="E61" s="37"/>
      <c r="F61" s="37"/>
      <c r="G61" s="37"/>
      <c r="H61" s="37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42.0" customHeight="1">
      <c r="A62" s="35" t="s">
        <v>69</v>
      </c>
      <c r="B62" s="36"/>
      <c r="C62" s="37" t="s">
        <v>20</v>
      </c>
      <c r="D62" s="37"/>
      <c r="E62" s="37"/>
      <c r="F62" s="37"/>
      <c r="G62" s="37"/>
      <c r="H62" s="37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24.0" customHeight="1">
      <c r="A63" s="27" t="s">
        <v>70</v>
      </c>
      <c r="B63" s="28"/>
      <c r="C63" s="29"/>
      <c r="D63" s="29"/>
      <c r="E63" s="29"/>
      <c r="F63" s="29"/>
      <c r="G63" s="29"/>
      <c r="H63" s="30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38.25" customHeight="1">
      <c r="A64" s="31" t="s">
        <v>71</v>
      </c>
      <c r="B64" s="32">
        <v>0.0</v>
      </c>
      <c r="C64" s="33">
        <v>0.25</v>
      </c>
      <c r="D64" s="33">
        <v>0.5</v>
      </c>
      <c r="E64" s="33">
        <v>0.75</v>
      </c>
      <c r="F64" s="33">
        <v>1.0</v>
      </c>
      <c r="G64" s="34" t="s">
        <v>8</v>
      </c>
      <c r="H64" s="34" t="s">
        <v>18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29.25" customHeight="1">
      <c r="A65" s="35" t="s">
        <v>72</v>
      </c>
      <c r="B65" s="36"/>
      <c r="C65" s="37"/>
      <c r="D65" s="37"/>
      <c r="E65" s="37"/>
      <c r="F65" s="37"/>
      <c r="G65" s="37" t="s">
        <v>20</v>
      </c>
      <c r="H65" s="37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52.5" customHeight="1">
      <c r="A66" s="35" t="s">
        <v>73</v>
      </c>
      <c r="B66" s="36"/>
      <c r="C66" s="37"/>
      <c r="D66" s="37"/>
      <c r="E66" s="37"/>
      <c r="F66" s="37"/>
      <c r="G66" s="37" t="s">
        <v>20</v>
      </c>
      <c r="H66" s="37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54.0" customHeight="1">
      <c r="A67" s="35" t="s">
        <v>74</v>
      </c>
      <c r="B67" s="36"/>
      <c r="C67" s="37"/>
      <c r="D67" s="37"/>
      <c r="E67" s="37"/>
      <c r="F67" s="37"/>
      <c r="G67" s="37" t="s">
        <v>20</v>
      </c>
      <c r="H67" s="37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42.75" customHeight="1">
      <c r="A68" s="35" t="s">
        <v>75</v>
      </c>
      <c r="B68" s="36"/>
      <c r="C68" s="37"/>
      <c r="D68" s="37"/>
      <c r="E68" s="37"/>
      <c r="F68" s="37"/>
      <c r="G68" s="37" t="s">
        <v>20</v>
      </c>
      <c r="H68" s="37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36.75" customHeight="1">
      <c r="A69" s="35" t="s">
        <v>76</v>
      </c>
      <c r="B69" s="36"/>
      <c r="C69" s="37"/>
      <c r="D69" s="37"/>
      <c r="E69" s="37"/>
      <c r="F69" s="37"/>
      <c r="G69" s="37" t="s">
        <v>20</v>
      </c>
      <c r="H69" s="37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36.75" customHeight="1">
      <c r="A70" s="31" t="s">
        <v>77</v>
      </c>
      <c r="B70" s="32">
        <v>0.0</v>
      </c>
      <c r="C70" s="33">
        <v>0.25</v>
      </c>
      <c r="D70" s="33">
        <v>0.5</v>
      </c>
      <c r="E70" s="33">
        <v>0.75</v>
      </c>
      <c r="F70" s="33">
        <v>1.0</v>
      </c>
      <c r="G70" s="34" t="s">
        <v>8</v>
      </c>
      <c r="H70" s="34" t="s">
        <v>18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30.0" customHeight="1">
      <c r="A71" s="35" t="s">
        <v>78</v>
      </c>
      <c r="B71" s="36"/>
      <c r="C71" s="37"/>
      <c r="D71" s="37"/>
      <c r="E71" s="37"/>
      <c r="F71" s="37"/>
      <c r="G71" s="37" t="s">
        <v>20</v>
      </c>
      <c r="H71" s="37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26.25" customHeight="1">
      <c r="A72" s="35" t="s">
        <v>79</v>
      </c>
      <c r="B72" s="36"/>
      <c r="C72" s="37"/>
      <c r="D72" s="37"/>
      <c r="E72" s="37"/>
      <c r="F72" s="37"/>
      <c r="G72" s="37" t="s">
        <v>20</v>
      </c>
      <c r="H72" s="37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37.5" customHeight="1">
      <c r="A73" s="35" t="s">
        <v>80</v>
      </c>
      <c r="B73" s="36"/>
      <c r="C73" s="37"/>
      <c r="D73" s="37"/>
      <c r="E73" s="37"/>
      <c r="F73" s="37"/>
      <c r="G73" s="37" t="s">
        <v>20</v>
      </c>
      <c r="H73" s="37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34.5" customHeight="1">
      <c r="A74" s="27" t="s">
        <v>81</v>
      </c>
      <c r="B74" s="28"/>
      <c r="C74" s="29"/>
      <c r="D74" s="29"/>
      <c r="E74" s="29"/>
      <c r="F74" s="29"/>
      <c r="G74" s="29"/>
      <c r="H74" s="30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26.25" customHeight="1">
      <c r="A75" s="31" t="s">
        <v>82</v>
      </c>
      <c r="B75" s="32">
        <v>0.0</v>
      </c>
      <c r="C75" s="33">
        <v>0.25</v>
      </c>
      <c r="D75" s="33">
        <v>0.5</v>
      </c>
      <c r="E75" s="33">
        <v>0.75</v>
      </c>
      <c r="F75" s="33">
        <v>1.0</v>
      </c>
      <c r="G75" s="34" t="s">
        <v>8</v>
      </c>
      <c r="H75" s="34" t="s">
        <v>18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54.75" customHeight="1">
      <c r="A76" s="35" t="s">
        <v>83</v>
      </c>
      <c r="B76" s="36"/>
      <c r="C76" s="37"/>
      <c r="D76" s="37"/>
      <c r="E76" s="37"/>
      <c r="F76" s="37"/>
      <c r="G76" s="37" t="s">
        <v>20</v>
      </c>
      <c r="H76" s="37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43.5" customHeight="1">
      <c r="A77" s="35" t="s">
        <v>84</v>
      </c>
      <c r="B77" s="36"/>
      <c r="C77" s="37"/>
      <c r="D77" s="37"/>
      <c r="E77" s="37"/>
      <c r="F77" s="37"/>
      <c r="G77" s="37" t="s">
        <v>20</v>
      </c>
      <c r="H77" s="37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42.0" customHeight="1">
      <c r="A78" s="35" t="s">
        <v>85</v>
      </c>
      <c r="B78" s="36"/>
      <c r="C78" s="37"/>
      <c r="D78" s="37"/>
      <c r="E78" s="37"/>
      <c r="F78" s="37"/>
      <c r="G78" s="37" t="s">
        <v>20</v>
      </c>
      <c r="H78" s="37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53.25" customHeight="1">
      <c r="A79" s="35" t="s">
        <v>86</v>
      </c>
      <c r="B79" s="36"/>
      <c r="C79" s="37"/>
      <c r="D79" s="37"/>
      <c r="E79" s="37"/>
      <c r="F79" s="37"/>
      <c r="G79" s="37" t="s">
        <v>20</v>
      </c>
      <c r="H79" s="37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45.0" customHeight="1">
      <c r="A80" s="35" t="s">
        <v>87</v>
      </c>
      <c r="B80" s="36"/>
      <c r="C80" s="37"/>
      <c r="D80" s="37"/>
      <c r="E80" s="37"/>
      <c r="F80" s="37"/>
      <c r="G80" s="37" t="s">
        <v>20</v>
      </c>
      <c r="H80" s="37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47.25" customHeight="1">
      <c r="A81" s="35" t="s">
        <v>88</v>
      </c>
      <c r="B81" s="36"/>
      <c r="C81" s="37"/>
      <c r="D81" s="37"/>
      <c r="E81" s="37"/>
      <c r="F81" s="37"/>
      <c r="G81" s="37" t="s">
        <v>20</v>
      </c>
      <c r="H81" s="37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24.75" customHeight="1">
      <c r="A82" s="23" t="s">
        <v>89</v>
      </c>
      <c r="B82" s="24"/>
      <c r="C82" s="25"/>
      <c r="D82" s="25"/>
      <c r="E82" s="25"/>
      <c r="F82" s="25"/>
      <c r="G82" s="25"/>
      <c r="H82" s="26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24.75" customHeight="1">
      <c r="A83" s="27" t="s">
        <v>90</v>
      </c>
      <c r="B83" s="28"/>
      <c r="C83" s="29"/>
      <c r="D83" s="29"/>
      <c r="E83" s="29"/>
      <c r="F83" s="29"/>
      <c r="G83" s="29"/>
      <c r="H83" s="30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28.5" customHeight="1">
      <c r="A84" s="31" t="s">
        <v>91</v>
      </c>
      <c r="B84" s="32">
        <v>0.0</v>
      </c>
      <c r="C84" s="33">
        <v>0.25</v>
      </c>
      <c r="D84" s="33">
        <v>0.5</v>
      </c>
      <c r="E84" s="33">
        <v>0.75</v>
      </c>
      <c r="F84" s="33">
        <v>1.0</v>
      </c>
      <c r="G84" s="34" t="s">
        <v>8</v>
      </c>
      <c r="H84" s="34" t="s">
        <v>18</v>
      </c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54.75" customHeight="1">
      <c r="A85" s="35" t="s">
        <v>92</v>
      </c>
      <c r="B85" s="36"/>
      <c r="C85" s="37"/>
      <c r="D85" s="37"/>
      <c r="E85" s="37"/>
      <c r="F85" s="37"/>
      <c r="G85" s="37" t="s">
        <v>20</v>
      </c>
      <c r="H85" s="37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51.75" customHeight="1">
      <c r="A86" s="35" t="s">
        <v>93</v>
      </c>
      <c r="B86" s="36"/>
      <c r="C86" s="37"/>
      <c r="D86" s="37"/>
      <c r="E86" s="37"/>
      <c r="F86" s="37"/>
      <c r="G86" s="37" t="s">
        <v>20</v>
      </c>
      <c r="H86" s="37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39.0" customHeight="1">
      <c r="A87" s="35" t="s">
        <v>94</v>
      </c>
      <c r="B87" s="36"/>
      <c r="C87" s="37"/>
      <c r="D87" s="37"/>
      <c r="E87" s="37"/>
      <c r="F87" s="37"/>
      <c r="G87" s="37" t="s">
        <v>20</v>
      </c>
      <c r="H87" s="37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36.75" customHeight="1">
      <c r="A88" s="35" t="s">
        <v>95</v>
      </c>
      <c r="B88" s="36"/>
      <c r="C88" s="37"/>
      <c r="D88" s="37"/>
      <c r="E88" s="37"/>
      <c r="F88" s="37"/>
      <c r="G88" s="37" t="s">
        <v>20</v>
      </c>
      <c r="H88" s="37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34.5" customHeight="1">
      <c r="A89" s="35" t="s">
        <v>96</v>
      </c>
      <c r="B89" s="36"/>
      <c r="C89" s="37"/>
      <c r="D89" s="37"/>
      <c r="E89" s="37"/>
      <c r="F89" s="37"/>
      <c r="G89" s="37" t="s">
        <v>20</v>
      </c>
      <c r="H89" s="37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32.25" customHeight="1">
      <c r="A90" s="31" t="s">
        <v>97</v>
      </c>
      <c r="B90" s="32">
        <v>0.0</v>
      </c>
      <c r="C90" s="33">
        <v>0.25</v>
      </c>
      <c r="D90" s="33">
        <v>0.5</v>
      </c>
      <c r="E90" s="33">
        <v>0.75</v>
      </c>
      <c r="F90" s="33">
        <v>1.0</v>
      </c>
      <c r="G90" s="34" t="s">
        <v>8</v>
      </c>
      <c r="H90" s="34" t="s">
        <v>18</v>
      </c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34.5" customHeight="1">
      <c r="A91" s="35" t="s">
        <v>98</v>
      </c>
      <c r="B91" s="36"/>
      <c r="C91" s="37"/>
      <c r="D91" s="37"/>
      <c r="E91" s="37"/>
      <c r="F91" s="37"/>
      <c r="G91" s="37" t="s">
        <v>20</v>
      </c>
      <c r="H91" s="37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34.5" customHeight="1">
      <c r="A92" s="35" t="s">
        <v>99</v>
      </c>
      <c r="B92" s="36"/>
      <c r="C92" s="37"/>
      <c r="D92" s="37"/>
      <c r="E92" s="37"/>
      <c r="F92" s="37"/>
      <c r="G92" s="37" t="s">
        <v>20</v>
      </c>
      <c r="H92" s="37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30.0" customHeight="1">
      <c r="A93" s="35" t="s">
        <v>100</v>
      </c>
      <c r="B93" s="36"/>
      <c r="C93" s="37"/>
      <c r="D93" s="37"/>
      <c r="E93" s="37"/>
      <c r="F93" s="37"/>
      <c r="G93" s="37" t="s">
        <v>20</v>
      </c>
      <c r="H93" s="37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30.75" customHeight="1">
      <c r="A94" s="27" t="s">
        <v>101</v>
      </c>
      <c r="B94" s="28"/>
      <c r="C94" s="29"/>
      <c r="D94" s="29"/>
      <c r="E94" s="29"/>
      <c r="F94" s="29"/>
      <c r="G94" s="29"/>
      <c r="H94" s="30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30.75" customHeight="1">
      <c r="A95" s="31" t="s">
        <v>102</v>
      </c>
      <c r="B95" s="32">
        <v>0.0</v>
      </c>
      <c r="C95" s="33">
        <v>0.25</v>
      </c>
      <c r="D95" s="33">
        <v>0.5</v>
      </c>
      <c r="E95" s="33">
        <v>0.75</v>
      </c>
      <c r="F95" s="33">
        <v>1.0</v>
      </c>
      <c r="G95" s="34" t="s">
        <v>8</v>
      </c>
      <c r="H95" s="34" t="s">
        <v>18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39.0" customHeight="1">
      <c r="A96" s="35" t="s">
        <v>103</v>
      </c>
      <c r="B96" s="36"/>
      <c r="C96" s="37"/>
      <c r="D96" s="37"/>
      <c r="E96" s="37"/>
      <c r="F96" s="37"/>
      <c r="G96" s="37" t="s">
        <v>20</v>
      </c>
      <c r="H96" s="37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38.25" customHeight="1">
      <c r="A97" s="35" t="s">
        <v>104</v>
      </c>
      <c r="B97" s="36"/>
      <c r="C97" s="37"/>
      <c r="D97" s="37"/>
      <c r="E97" s="37"/>
      <c r="F97" s="37"/>
      <c r="G97" s="37" t="s">
        <v>20</v>
      </c>
      <c r="H97" s="37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28.5" customHeight="1">
      <c r="A98" s="31" t="s">
        <v>105</v>
      </c>
      <c r="B98" s="36"/>
      <c r="C98" s="37"/>
      <c r="D98" s="37"/>
      <c r="E98" s="37"/>
      <c r="F98" s="37"/>
      <c r="G98" s="37" t="s">
        <v>20</v>
      </c>
      <c r="H98" s="37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24.75" customHeight="1">
      <c r="A99" s="35" t="s">
        <v>106</v>
      </c>
      <c r="B99" s="36"/>
      <c r="C99" s="36"/>
      <c r="D99" s="37"/>
      <c r="E99" s="37"/>
      <c r="F99" s="37"/>
      <c r="G99" s="37" t="s">
        <v>20</v>
      </c>
      <c r="H99" s="37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28.5" customHeight="1">
      <c r="A100" s="35" t="s">
        <v>107</v>
      </c>
      <c r="B100" s="36"/>
      <c r="C100" s="36"/>
      <c r="D100" s="37"/>
      <c r="E100" s="37"/>
      <c r="F100" s="37"/>
      <c r="G100" s="37" t="s">
        <v>20</v>
      </c>
      <c r="H100" s="37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34.5" customHeight="1">
      <c r="A101" s="35" t="s">
        <v>108</v>
      </c>
      <c r="B101" s="36"/>
      <c r="C101" s="36"/>
      <c r="D101" s="37"/>
      <c r="E101" s="37"/>
      <c r="F101" s="37"/>
      <c r="G101" s="37" t="s">
        <v>20</v>
      </c>
      <c r="H101" s="37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34.5" customHeight="1">
      <c r="A102" s="35" t="s">
        <v>109</v>
      </c>
      <c r="B102" s="36"/>
      <c r="C102" s="36" t="s">
        <v>20</v>
      </c>
      <c r="D102" s="37"/>
      <c r="E102" s="37"/>
      <c r="F102" s="37"/>
      <c r="G102" s="37"/>
      <c r="H102" s="37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34.5" customHeight="1">
      <c r="A103" s="35" t="s">
        <v>110</v>
      </c>
      <c r="B103" s="36"/>
      <c r="C103" s="36"/>
      <c r="D103" s="37"/>
      <c r="E103" s="37"/>
      <c r="F103" s="37"/>
      <c r="G103" s="37" t="s">
        <v>20</v>
      </c>
      <c r="H103" s="37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34.5" customHeight="1">
      <c r="A104" s="35" t="s">
        <v>111</v>
      </c>
      <c r="B104" s="36"/>
      <c r="C104" s="36"/>
      <c r="D104" s="37"/>
      <c r="E104" s="37"/>
      <c r="F104" s="37"/>
      <c r="G104" s="37" t="s">
        <v>20</v>
      </c>
      <c r="H104" s="37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34.5" customHeight="1">
      <c r="A105" s="35" t="s">
        <v>112</v>
      </c>
      <c r="B105" s="36"/>
      <c r="C105" s="36" t="s">
        <v>20</v>
      </c>
      <c r="D105" s="37"/>
      <c r="E105" s="37"/>
      <c r="F105" s="37"/>
      <c r="G105" s="37"/>
      <c r="H105" s="37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34.5" customHeight="1">
      <c r="A106" s="32" t="s">
        <v>113</v>
      </c>
      <c r="B106" s="32">
        <v>0.0</v>
      </c>
      <c r="C106" s="33">
        <v>0.25</v>
      </c>
      <c r="D106" s="33">
        <v>0.5</v>
      </c>
      <c r="E106" s="33">
        <v>0.75</v>
      </c>
      <c r="F106" s="33">
        <v>1.0</v>
      </c>
      <c r="G106" s="34" t="s">
        <v>8</v>
      </c>
      <c r="H106" s="34" t="s">
        <v>18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34.5" customHeight="1">
      <c r="A107" s="35" t="s">
        <v>114</v>
      </c>
      <c r="B107" s="36"/>
      <c r="C107" s="39"/>
      <c r="D107" s="39"/>
      <c r="E107" s="39"/>
      <c r="F107" s="39"/>
      <c r="G107" s="39" t="s">
        <v>20</v>
      </c>
      <c r="H107" s="39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34.5" customHeight="1">
      <c r="A108" s="35" t="s">
        <v>115</v>
      </c>
      <c r="B108" s="36"/>
      <c r="C108" s="39"/>
      <c r="D108" s="39"/>
      <c r="E108" s="39"/>
      <c r="F108" s="39"/>
      <c r="G108" s="39" t="s">
        <v>20</v>
      </c>
      <c r="H108" s="39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34.5" customHeight="1">
      <c r="A109" s="35" t="s">
        <v>116</v>
      </c>
      <c r="B109" s="36"/>
      <c r="C109" s="39"/>
      <c r="D109" s="39"/>
      <c r="E109" s="39"/>
      <c r="F109" s="39"/>
      <c r="G109" s="39" t="s">
        <v>20</v>
      </c>
      <c r="H109" s="39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34.5" customHeight="1">
      <c r="A110" s="35" t="s">
        <v>117</v>
      </c>
      <c r="B110" s="36"/>
      <c r="C110" s="39"/>
      <c r="D110" s="39"/>
      <c r="E110" s="39"/>
      <c r="F110" s="39"/>
      <c r="G110" s="39" t="s">
        <v>20</v>
      </c>
      <c r="H110" s="39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34.5" customHeight="1">
      <c r="A111" s="35" t="s">
        <v>118</v>
      </c>
      <c r="B111" s="36"/>
      <c r="C111" s="39"/>
      <c r="D111" s="39"/>
      <c r="E111" s="39"/>
      <c r="F111" s="39"/>
      <c r="G111" s="39" t="s">
        <v>20</v>
      </c>
      <c r="H111" s="39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30.0" customHeight="1">
      <c r="A112" s="27" t="s">
        <v>119</v>
      </c>
      <c r="B112" s="28"/>
      <c r="C112" s="29"/>
      <c r="D112" s="29"/>
      <c r="E112" s="29"/>
      <c r="F112" s="29"/>
      <c r="G112" s="29"/>
      <c r="H112" s="30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30.0" customHeight="1">
      <c r="A113" s="31" t="s">
        <v>120</v>
      </c>
      <c r="B113" s="32">
        <v>0.0</v>
      </c>
      <c r="C113" s="33">
        <v>0.25</v>
      </c>
      <c r="D113" s="33">
        <v>0.5</v>
      </c>
      <c r="E113" s="33">
        <v>0.75</v>
      </c>
      <c r="F113" s="33">
        <v>1.0</v>
      </c>
      <c r="G113" s="34" t="s">
        <v>8</v>
      </c>
      <c r="H113" s="34" t="s">
        <v>18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56.25" customHeight="1">
      <c r="A114" s="35" t="s">
        <v>121</v>
      </c>
      <c r="B114" s="36"/>
      <c r="C114" s="37"/>
      <c r="D114" s="37"/>
      <c r="E114" s="37"/>
      <c r="F114" s="37"/>
      <c r="G114" s="37" t="s">
        <v>20</v>
      </c>
      <c r="H114" s="37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42.0" customHeight="1">
      <c r="A115" s="35" t="s">
        <v>122</v>
      </c>
      <c r="B115" s="36"/>
      <c r="C115" s="37"/>
      <c r="D115" s="37"/>
      <c r="E115" s="37"/>
      <c r="F115" s="37"/>
      <c r="G115" s="37" t="s">
        <v>20</v>
      </c>
      <c r="H115" s="37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34.5" customHeight="1">
      <c r="A116" s="35" t="s">
        <v>123</v>
      </c>
      <c r="B116" s="36"/>
      <c r="C116" s="37"/>
      <c r="D116" s="37"/>
      <c r="E116" s="37"/>
      <c r="F116" s="37"/>
      <c r="G116" s="37" t="s">
        <v>20</v>
      </c>
      <c r="H116" s="37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39.0" customHeight="1">
      <c r="A117" s="35" t="s">
        <v>124</v>
      </c>
      <c r="B117" s="36"/>
      <c r="C117" s="37"/>
      <c r="D117" s="37"/>
      <c r="E117" s="37"/>
      <c r="F117" s="37"/>
      <c r="G117" s="37" t="s">
        <v>20</v>
      </c>
      <c r="H117" s="37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26.25" customHeight="1">
      <c r="A118" s="23" t="s">
        <v>125</v>
      </c>
      <c r="B118" s="24"/>
      <c r="C118" s="25"/>
      <c r="D118" s="25"/>
      <c r="E118" s="25"/>
      <c r="F118" s="25"/>
      <c r="G118" s="25"/>
      <c r="H118" s="26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26.25" customHeight="1">
      <c r="A119" s="27" t="s">
        <v>126</v>
      </c>
      <c r="B119" s="28"/>
      <c r="C119" s="29"/>
      <c r="D119" s="29"/>
      <c r="E119" s="29"/>
      <c r="F119" s="29"/>
      <c r="G119" s="29"/>
      <c r="H119" s="30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33.0" customHeight="1">
      <c r="A120" s="31" t="s">
        <v>127</v>
      </c>
      <c r="B120" s="32">
        <v>0.0</v>
      </c>
      <c r="C120" s="33">
        <v>0.25</v>
      </c>
      <c r="D120" s="33">
        <v>0.5</v>
      </c>
      <c r="E120" s="33">
        <v>0.75</v>
      </c>
      <c r="F120" s="33">
        <v>1.0</v>
      </c>
      <c r="G120" s="34" t="s">
        <v>8</v>
      </c>
      <c r="H120" s="34" t="s">
        <v>18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51.0" customHeight="1">
      <c r="A121" s="35" t="s">
        <v>128</v>
      </c>
      <c r="B121" s="36"/>
      <c r="C121" s="37"/>
      <c r="D121" s="37"/>
      <c r="E121" s="37"/>
      <c r="F121" s="37"/>
      <c r="G121" s="37" t="s">
        <v>20</v>
      </c>
      <c r="H121" s="37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67.5" customHeight="1">
      <c r="A122" s="35" t="s">
        <v>129</v>
      </c>
      <c r="B122" s="36"/>
      <c r="C122" s="37" t="s">
        <v>20</v>
      </c>
      <c r="D122" s="37"/>
      <c r="E122" s="37"/>
      <c r="F122" s="37"/>
      <c r="G122" s="37"/>
      <c r="H122" s="38" t="s">
        <v>130</v>
      </c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35.25" customHeight="1">
      <c r="A123" s="35" t="s">
        <v>131</v>
      </c>
      <c r="B123" s="36"/>
      <c r="C123" s="37" t="s">
        <v>20</v>
      </c>
      <c r="D123" s="37"/>
      <c r="E123" s="37"/>
      <c r="F123" s="37"/>
      <c r="G123" s="37"/>
      <c r="H123" s="37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27.75" customHeight="1">
      <c r="A124" s="31" t="s">
        <v>132</v>
      </c>
      <c r="B124" s="32">
        <v>0.0</v>
      </c>
      <c r="C124" s="33">
        <v>0.25</v>
      </c>
      <c r="D124" s="33">
        <v>0.5</v>
      </c>
      <c r="E124" s="33">
        <v>0.75</v>
      </c>
      <c r="F124" s="33">
        <v>1.0</v>
      </c>
      <c r="G124" s="34" t="s">
        <v>8</v>
      </c>
      <c r="H124" s="34" t="s">
        <v>18</v>
      </c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50.25" customHeight="1">
      <c r="A125" s="35" t="s">
        <v>133</v>
      </c>
      <c r="B125" s="36"/>
      <c r="C125" s="37"/>
      <c r="D125" s="37"/>
      <c r="E125" s="37"/>
      <c r="F125" s="37"/>
      <c r="G125" s="37" t="s">
        <v>20</v>
      </c>
      <c r="H125" s="37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31.5" customHeight="1">
      <c r="A126" s="31" t="s">
        <v>134</v>
      </c>
      <c r="B126" s="32">
        <v>0.0</v>
      </c>
      <c r="C126" s="33">
        <v>0.25</v>
      </c>
      <c r="D126" s="33">
        <v>0.5</v>
      </c>
      <c r="E126" s="33">
        <v>0.75</v>
      </c>
      <c r="F126" s="33">
        <v>1.0</v>
      </c>
      <c r="G126" s="34" t="s">
        <v>8</v>
      </c>
      <c r="H126" s="34" t="s">
        <v>18</v>
      </c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51.75" customHeight="1">
      <c r="A127" s="35" t="s">
        <v>135</v>
      </c>
      <c r="B127" s="40"/>
      <c r="C127" s="37"/>
      <c r="D127" s="39"/>
      <c r="E127" s="37" t="s">
        <v>20</v>
      </c>
      <c r="F127" s="39"/>
      <c r="G127" s="39"/>
      <c r="H127" s="41" t="s">
        <v>136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37.5" customHeight="1">
      <c r="A128" s="31" t="s">
        <v>137</v>
      </c>
      <c r="B128" s="32">
        <v>0.0</v>
      </c>
      <c r="C128" s="33">
        <v>0.25</v>
      </c>
      <c r="D128" s="33">
        <v>0.5</v>
      </c>
      <c r="E128" s="33">
        <v>0.75</v>
      </c>
      <c r="F128" s="33">
        <v>1.0</v>
      </c>
      <c r="G128" s="34" t="s">
        <v>8</v>
      </c>
      <c r="H128" s="34" t="s">
        <v>18</v>
      </c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59.25" customHeight="1">
      <c r="A129" s="35" t="s">
        <v>138</v>
      </c>
      <c r="B129" s="36"/>
      <c r="C129" s="37"/>
      <c r="D129" s="37"/>
      <c r="E129" s="37" t="s">
        <v>20</v>
      </c>
      <c r="F129" s="37"/>
      <c r="G129" s="37"/>
      <c r="H129" s="41" t="s">
        <v>136</v>
      </c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31" t="s">
        <v>139</v>
      </c>
      <c r="B130" s="42">
        <v>0.0</v>
      </c>
      <c r="C130" s="43">
        <v>0.25</v>
      </c>
      <c r="D130" s="43">
        <v>0.5</v>
      </c>
      <c r="E130" s="43">
        <v>0.75</v>
      </c>
      <c r="F130" s="43">
        <v>1.0</v>
      </c>
      <c r="G130" s="44" t="s">
        <v>9</v>
      </c>
      <c r="H130" s="44" t="s">
        <v>140</v>
      </c>
      <c r="I130" s="45"/>
      <c r="J130" s="45"/>
      <c r="K130" s="45"/>
      <c r="L130" s="46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31.5" customHeight="1">
      <c r="A131" s="47" t="s">
        <v>141</v>
      </c>
      <c r="B131" s="36"/>
      <c r="C131" s="37"/>
      <c r="D131" s="37"/>
      <c r="E131" s="37"/>
      <c r="F131" s="37"/>
      <c r="G131" s="37"/>
      <c r="H131" s="38"/>
      <c r="I131" s="45"/>
      <c r="J131" s="45"/>
      <c r="K131" s="45"/>
      <c r="L131" s="45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75.0" customHeight="1">
      <c r="A132" s="48" t="s">
        <v>142</v>
      </c>
      <c r="B132" s="36"/>
      <c r="C132" s="37"/>
      <c r="D132" s="37"/>
      <c r="E132" s="37" t="s">
        <v>20</v>
      </c>
      <c r="F132" s="37"/>
      <c r="G132" s="37"/>
      <c r="H132" s="38" t="s">
        <v>143</v>
      </c>
      <c r="I132" s="45"/>
      <c r="J132" s="45"/>
      <c r="K132" s="45"/>
      <c r="L132" s="45"/>
      <c r="M132" s="45"/>
      <c r="N132" s="45"/>
      <c r="O132" s="45"/>
      <c r="P132" s="45"/>
      <c r="Q132" s="45"/>
      <c r="R132" s="11"/>
      <c r="S132" s="11"/>
      <c r="T132" s="11"/>
      <c r="U132" s="11"/>
      <c r="V132" s="11"/>
      <c r="W132" s="11"/>
      <c r="X132" s="11"/>
      <c r="Y132" s="11"/>
      <c r="Z132" s="11"/>
    </row>
    <row r="133" ht="54.0" customHeight="1">
      <c r="A133" s="48" t="s">
        <v>144</v>
      </c>
      <c r="B133" s="36"/>
      <c r="C133" s="37"/>
      <c r="D133" s="37"/>
      <c r="E133" s="37" t="s">
        <v>20</v>
      </c>
      <c r="F133" s="37"/>
      <c r="G133" s="37"/>
      <c r="H133" s="37" t="s">
        <v>145</v>
      </c>
      <c r="I133" s="45"/>
      <c r="J133" s="45"/>
      <c r="K133" s="45"/>
      <c r="L133" s="45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38.25" customHeight="1">
      <c r="A134" s="48" t="s">
        <v>146</v>
      </c>
      <c r="B134" s="36"/>
      <c r="C134" s="37"/>
      <c r="D134" s="37"/>
      <c r="E134" s="37" t="s">
        <v>20</v>
      </c>
      <c r="F134" s="37"/>
      <c r="G134" s="37"/>
      <c r="H134" s="37"/>
      <c r="I134" s="45"/>
      <c r="J134" s="45"/>
      <c r="K134" s="45"/>
      <c r="L134" s="45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51.75" customHeight="1">
      <c r="A135" s="48" t="s">
        <v>147</v>
      </c>
      <c r="B135" s="36"/>
      <c r="C135" s="37"/>
      <c r="D135" s="37"/>
      <c r="E135" s="37" t="s">
        <v>20</v>
      </c>
      <c r="F135" s="37"/>
      <c r="G135" s="37"/>
      <c r="H135" s="37"/>
      <c r="I135" s="45"/>
      <c r="J135" s="45"/>
      <c r="K135" s="45"/>
      <c r="L135" s="45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32.25" customHeight="1">
      <c r="A136" s="31" t="s">
        <v>148</v>
      </c>
      <c r="B136" s="49">
        <v>0.0</v>
      </c>
      <c r="C136" s="50">
        <v>0.25</v>
      </c>
      <c r="D136" s="50">
        <v>0.5</v>
      </c>
      <c r="E136" s="50">
        <v>0.75</v>
      </c>
      <c r="F136" s="50">
        <v>1.0</v>
      </c>
      <c r="G136" s="51" t="s">
        <v>9</v>
      </c>
      <c r="H136" s="51" t="s">
        <v>140</v>
      </c>
      <c r="I136" s="45"/>
      <c r="J136" s="45"/>
      <c r="K136" s="45"/>
      <c r="L136" s="45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81.75" customHeight="1">
      <c r="A137" s="35" t="s">
        <v>149</v>
      </c>
      <c r="B137" s="36"/>
      <c r="C137" s="37"/>
      <c r="D137" s="37"/>
      <c r="E137" s="37"/>
      <c r="F137" s="37"/>
      <c r="G137" s="37" t="s">
        <v>20</v>
      </c>
      <c r="H137" s="37"/>
      <c r="I137" s="45"/>
      <c r="J137" s="45"/>
      <c r="K137" s="45"/>
      <c r="L137" s="45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35" t="s">
        <v>150</v>
      </c>
      <c r="B138" s="36"/>
      <c r="C138" s="37"/>
      <c r="D138" s="37"/>
      <c r="E138" s="37"/>
      <c r="F138" s="37"/>
      <c r="G138" s="37" t="s">
        <v>20</v>
      </c>
      <c r="H138" s="37"/>
      <c r="I138" s="45"/>
      <c r="J138" s="45"/>
      <c r="K138" s="45"/>
      <c r="L138" s="45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39.75" customHeight="1">
      <c r="A139" s="35" t="s">
        <v>151</v>
      </c>
      <c r="B139" s="36"/>
      <c r="C139" s="37"/>
      <c r="D139" s="37"/>
      <c r="E139" s="37"/>
      <c r="F139" s="37"/>
      <c r="G139" s="37" t="s">
        <v>20</v>
      </c>
      <c r="H139" s="37"/>
      <c r="I139" s="45"/>
      <c r="J139" s="45"/>
      <c r="K139" s="45"/>
      <c r="L139" s="45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66.0" customHeight="1">
      <c r="A140" s="35" t="s">
        <v>152</v>
      </c>
      <c r="B140" s="36"/>
      <c r="C140" s="37"/>
      <c r="D140" s="37"/>
      <c r="E140" s="37"/>
      <c r="F140" s="37"/>
      <c r="G140" s="37" t="s">
        <v>20</v>
      </c>
      <c r="H140" s="37"/>
      <c r="I140" s="45"/>
      <c r="J140" s="45"/>
      <c r="K140" s="45"/>
      <c r="L140" s="45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25.5" customHeight="1">
      <c r="A141" s="31" t="s">
        <v>153</v>
      </c>
      <c r="B141" s="32">
        <v>0.0</v>
      </c>
      <c r="C141" s="33">
        <v>0.25</v>
      </c>
      <c r="D141" s="33">
        <v>0.5</v>
      </c>
      <c r="E141" s="33">
        <v>0.75</v>
      </c>
      <c r="F141" s="33">
        <v>1.0</v>
      </c>
      <c r="G141" s="34" t="s">
        <v>9</v>
      </c>
      <c r="H141" s="34" t="s">
        <v>140</v>
      </c>
      <c r="I141" s="45"/>
      <c r="J141" s="45"/>
      <c r="K141" s="45"/>
      <c r="L141" s="45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40.5" customHeight="1">
      <c r="A142" s="35" t="s">
        <v>154</v>
      </c>
      <c r="B142" s="36"/>
      <c r="C142" s="37" t="s">
        <v>20</v>
      </c>
      <c r="D142" s="37"/>
      <c r="E142" s="37"/>
      <c r="F142" s="37"/>
      <c r="G142" s="37"/>
      <c r="H142" s="37"/>
      <c r="I142" s="45"/>
      <c r="J142" s="45"/>
      <c r="K142" s="45"/>
      <c r="L142" s="45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33.75" customHeight="1">
      <c r="A143" s="35" t="s">
        <v>155</v>
      </c>
      <c r="B143" s="36"/>
      <c r="C143" s="37" t="s">
        <v>20</v>
      </c>
      <c r="D143" s="37"/>
      <c r="E143" s="37"/>
      <c r="F143" s="37"/>
      <c r="G143" s="37"/>
      <c r="H143" s="37"/>
      <c r="I143" s="45"/>
      <c r="J143" s="45"/>
      <c r="K143" s="45"/>
      <c r="L143" s="45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50.25" customHeight="1">
      <c r="A144" s="35" t="s">
        <v>156</v>
      </c>
      <c r="B144" s="36"/>
      <c r="C144" s="37" t="s">
        <v>20</v>
      </c>
      <c r="D144" s="37"/>
      <c r="E144" s="37"/>
      <c r="F144" s="37"/>
      <c r="G144" s="37"/>
      <c r="H144" s="37"/>
      <c r="I144" s="45"/>
      <c r="J144" s="45"/>
      <c r="K144" s="45"/>
      <c r="L144" s="45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29.25" customHeight="1">
      <c r="A145" s="27" t="s">
        <v>157</v>
      </c>
      <c r="B145" s="28"/>
      <c r="C145" s="29"/>
      <c r="D145" s="29"/>
      <c r="E145" s="29"/>
      <c r="F145" s="29"/>
      <c r="G145" s="29"/>
      <c r="H145" s="30"/>
      <c r="I145" s="45"/>
      <c r="J145" s="45"/>
      <c r="K145" s="45"/>
      <c r="L145" s="45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27.75" customHeight="1">
      <c r="A146" s="31" t="s">
        <v>158</v>
      </c>
      <c r="B146" s="32">
        <v>0.0</v>
      </c>
      <c r="C146" s="33">
        <v>0.25</v>
      </c>
      <c r="D146" s="33">
        <v>0.5</v>
      </c>
      <c r="E146" s="33">
        <v>0.75</v>
      </c>
      <c r="F146" s="33">
        <v>1.0</v>
      </c>
      <c r="G146" s="34" t="s">
        <v>9</v>
      </c>
      <c r="H146" s="34" t="s">
        <v>140</v>
      </c>
      <c r="I146" s="45"/>
      <c r="J146" s="45"/>
      <c r="K146" s="45"/>
      <c r="L146" s="45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56.25" customHeight="1">
      <c r="A147" s="35" t="s">
        <v>159</v>
      </c>
      <c r="B147" s="36" t="s">
        <v>20</v>
      </c>
      <c r="C147" s="37"/>
      <c r="D147" s="37"/>
      <c r="E147" s="37"/>
      <c r="F147" s="37"/>
      <c r="G147" s="37"/>
      <c r="H147" s="37"/>
      <c r="I147" s="45"/>
      <c r="J147" s="45"/>
      <c r="K147" s="45"/>
      <c r="L147" s="45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35" t="s">
        <v>160</v>
      </c>
      <c r="B148" s="36"/>
      <c r="C148" s="37" t="s">
        <v>20</v>
      </c>
      <c r="D148" s="37"/>
      <c r="E148" s="37"/>
      <c r="F148" s="37"/>
      <c r="G148" s="37"/>
      <c r="H148" s="37"/>
      <c r="I148" s="45"/>
      <c r="J148" s="45"/>
      <c r="K148" s="45"/>
      <c r="L148" s="45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38.25" customHeight="1">
      <c r="A149" s="35" t="s">
        <v>161</v>
      </c>
      <c r="B149" s="36" t="s">
        <v>20</v>
      </c>
      <c r="C149" s="37"/>
      <c r="D149" s="37"/>
      <c r="E149" s="37"/>
      <c r="F149" s="37"/>
      <c r="G149" s="37"/>
      <c r="H149" s="37"/>
      <c r="I149" s="45"/>
      <c r="J149" s="45"/>
      <c r="K149" s="45"/>
      <c r="L149" s="45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42.75" customHeight="1">
      <c r="A150" s="35" t="s">
        <v>162</v>
      </c>
      <c r="B150" s="36" t="s">
        <v>20</v>
      </c>
      <c r="C150" s="37"/>
      <c r="D150" s="37"/>
      <c r="E150" s="37"/>
      <c r="F150" s="37"/>
      <c r="G150" s="37"/>
      <c r="H150" s="37"/>
      <c r="I150" s="45"/>
      <c r="J150" s="45"/>
      <c r="K150" s="45"/>
      <c r="L150" s="45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31.5" customHeight="1">
      <c r="A151" s="27" t="s">
        <v>163</v>
      </c>
      <c r="B151" s="28"/>
      <c r="C151" s="29"/>
      <c r="D151" s="29"/>
      <c r="E151" s="29"/>
      <c r="F151" s="29"/>
      <c r="G151" s="29"/>
      <c r="H151" s="30"/>
      <c r="I151" s="45"/>
      <c r="J151" s="45"/>
      <c r="K151" s="45"/>
      <c r="L151" s="45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52.5" customHeight="1">
      <c r="A152" s="31" t="s">
        <v>164</v>
      </c>
      <c r="B152" s="32">
        <v>0.0</v>
      </c>
      <c r="C152" s="33">
        <v>0.25</v>
      </c>
      <c r="D152" s="33">
        <v>0.5</v>
      </c>
      <c r="E152" s="33">
        <v>0.75</v>
      </c>
      <c r="F152" s="33">
        <v>1.0</v>
      </c>
      <c r="G152" s="34" t="s">
        <v>9</v>
      </c>
      <c r="H152" s="34" t="s">
        <v>140</v>
      </c>
      <c r="I152" s="45"/>
      <c r="J152" s="45"/>
      <c r="K152" s="45"/>
      <c r="L152" s="45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27.0" customHeight="1">
      <c r="A153" s="35" t="s">
        <v>165</v>
      </c>
      <c r="B153" s="36"/>
      <c r="C153" s="37"/>
      <c r="D153" s="37"/>
      <c r="E153" s="37"/>
      <c r="F153" s="37"/>
      <c r="G153" s="37" t="s">
        <v>20</v>
      </c>
      <c r="H153" s="37"/>
      <c r="I153" s="45"/>
      <c r="J153" s="45"/>
      <c r="K153" s="45"/>
      <c r="L153" s="45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27.0" customHeight="1">
      <c r="A154" s="35" t="s">
        <v>166</v>
      </c>
      <c r="B154" s="36"/>
      <c r="C154" s="37"/>
      <c r="D154" s="37"/>
      <c r="E154" s="37"/>
      <c r="F154" s="37"/>
      <c r="G154" s="37" t="s">
        <v>20</v>
      </c>
      <c r="H154" s="37"/>
      <c r="I154" s="45"/>
      <c r="J154" s="45"/>
      <c r="K154" s="45"/>
      <c r="L154" s="45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35" t="s">
        <v>167</v>
      </c>
      <c r="B155" s="36"/>
      <c r="C155" s="37"/>
      <c r="D155" s="37"/>
      <c r="E155" s="37"/>
      <c r="F155" s="37"/>
      <c r="G155" s="37" t="s">
        <v>20</v>
      </c>
      <c r="H155" s="37"/>
      <c r="I155" s="45"/>
      <c r="J155" s="45"/>
      <c r="K155" s="45"/>
      <c r="L155" s="45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35" t="s">
        <v>168</v>
      </c>
      <c r="B156" s="36"/>
      <c r="C156" s="37"/>
      <c r="D156" s="37"/>
      <c r="E156" s="37"/>
      <c r="F156" s="37"/>
      <c r="G156" s="37" t="s">
        <v>20</v>
      </c>
      <c r="H156" s="37"/>
      <c r="I156" s="45"/>
      <c r="J156" s="45"/>
      <c r="K156" s="45"/>
      <c r="L156" s="45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27.0" customHeight="1">
      <c r="A157" s="27" t="s">
        <v>169</v>
      </c>
      <c r="B157" s="28"/>
      <c r="C157" s="29"/>
      <c r="D157" s="29"/>
      <c r="E157" s="29"/>
      <c r="F157" s="29"/>
      <c r="G157" s="29"/>
      <c r="H157" s="30"/>
      <c r="I157" s="45"/>
      <c r="J157" s="45"/>
      <c r="K157" s="45"/>
      <c r="L157" s="45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31" t="s">
        <v>170</v>
      </c>
      <c r="B158" s="32">
        <v>0.0</v>
      </c>
      <c r="C158" s="33">
        <v>0.25</v>
      </c>
      <c r="D158" s="33">
        <v>0.5</v>
      </c>
      <c r="E158" s="33">
        <v>0.75</v>
      </c>
      <c r="F158" s="33">
        <v>1.0</v>
      </c>
      <c r="G158" s="34" t="s">
        <v>9</v>
      </c>
      <c r="H158" s="34" t="s">
        <v>140</v>
      </c>
      <c r="I158" s="45"/>
      <c r="J158" s="45"/>
      <c r="K158" s="45"/>
      <c r="L158" s="45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32.25" customHeight="1">
      <c r="A159" s="35" t="s">
        <v>171</v>
      </c>
      <c r="B159" s="36"/>
      <c r="C159" s="37"/>
      <c r="D159" s="37"/>
      <c r="E159" s="37"/>
      <c r="F159" s="37"/>
      <c r="G159" s="37" t="s">
        <v>20</v>
      </c>
      <c r="H159" s="37"/>
      <c r="I159" s="45"/>
      <c r="J159" s="45"/>
      <c r="K159" s="45"/>
      <c r="L159" s="45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32.25" customHeight="1">
      <c r="A160" s="35" t="s">
        <v>172</v>
      </c>
      <c r="B160" s="36"/>
      <c r="C160" s="37"/>
      <c r="D160" s="37"/>
      <c r="E160" s="37"/>
      <c r="F160" s="37"/>
      <c r="G160" s="37" t="s">
        <v>20</v>
      </c>
      <c r="H160" s="37"/>
      <c r="I160" s="45"/>
      <c r="J160" s="45"/>
      <c r="K160" s="45"/>
      <c r="L160" s="45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32.25" customHeight="1">
      <c r="A161" s="35" t="s">
        <v>173</v>
      </c>
      <c r="B161" s="36"/>
      <c r="C161" s="37"/>
      <c r="D161" s="37"/>
      <c r="E161" s="37"/>
      <c r="F161" s="37"/>
      <c r="G161" s="37" t="s">
        <v>20</v>
      </c>
      <c r="H161" s="37"/>
      <c r="I161" s="45"/>
      <c r="J161" s="45"/>
      <c r="K161" s="45"/>
      <c r="L161" s="45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32.25" customHeight="1">
      <c r="A162" s="35" t="s">
        <v>174</v>
      </c>
      <c r="B162" s="36"/>
      <c r="C162" s="37"/>
      <c r="D162" s="37"/>
      <c r="E162" s="37"/>
      <c r="F162" s="37"/>
      <c r="G162" s="37" t="s">
        <v>20</v>
      </c>
      <c r="H162" s="37"/>
      <c r="I162" s="45"/>
      <c r="J162" s="45"/>
      <c r="K162" s="45"/>
      <c r="L162" s="45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32.25" customHeight="1">
      <c r="A163" s="35" t="s">
        <v>175</v>
      </c>
      <c r="B163" s="36"/>
      <c r="C163" s="37"/>
      <c r="D163" s="37"/>
      <c r="E163" s="37"/>
      <c r="F163" s="37"/>
      <c r="G163" s="37" t="s">
        <v>20</v>
      </c>
      <c r="H163" s="37"/>
      <c r="I163" s="45"/>
      <c r="J163" s="45"/>
      <c r="K163" s="45"/>
      <c r="L163" s="45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21.75" customHeight="1">
      <c r="A164" s="27" t="s">
        <v>176</v>
      </c>
      <c r="B164" s="28"/>
      <c r="C164" s="29"/>
      <c r="D164" s="29"/>
      <c r="E164" s="29"/>
      <c r="F164" s="29"/>
      <c r="G164" s="29"/>
      <c r="H164" s="30"/>
      <c r="I164" s="45"/>
      <c r="J164" s="45"/>
      <c r="K164" s="45"/>
      <c r="L164" s="45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36.0" customHeight="1">
      <c r="A165" s="52" t="s">
        <v>177</v>
      </c>
      <c r="B165" s="32">
        <v>0.0</v>
      </c>
      <c r="C165" s="33">
        <v>0.25</v>
      </c>
      <c r="D165" s="33">
        <v>0.5</v>
      </c>
      <c r="E165" s="33">
        <v>0.75</v>
      </c>
      <c r="F165" s="33">
        <v>1.0</v>
      </c>
      <c r="G165" s="34" t="s">
        <v>9</v>
      </c>
      <c r="H165" s="34" t="s">
        <v>140</v>
      </c>
      <c r="I165" s="45"/>
      <c r="J165" s="45"/>
      <c r="K165" s="45"/>
      <c r="L165" s="45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36.0" customHeight="1">
      <c r="A166" s="35" t="s">
        <v>178</v>
      </c>
      <c r="B166" s="37"/>
      <c r="C166" s="37"/>
      <c r="D166" s="37"/>
      <c r="E166" s="37"/>
      <c r="F166" s="37"/>
      <c r="G166" s="37" t="s">
        <v>20</v>
      </c>
      <c r="H166" s="37"/>
      <c r="I166" s="45"/>
      <c r="J166" s="45"/>
      <c r="K166" s="45"/>
      <c r="L166" s="45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40.5" customHeight="1">
      <c r="A167" s="35" t="s">
        <v>179</v>
      </c>
      <c r="B167" s="37"/>
      <c r="C167" s="37"/>
      <c r="D167" s="37"/>
      <c r="E167" s="37"/>
      <c r="F167" s="37"/>
      <c r="G167" s="37" t="s">
        <v>20</v>
      </c>
      <c r="H167" s="37"/>
      <c r="I167" s="45"/>
      <c r="J167" s="45"/>
      <c r="K167" s="45"/>
      <c r="L167" s="45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27.75" customHeight="1">
      <c r="A168" s="27" t="s">
        <v>180</v>
      </c>
      <c r="B168" s="28"/>
      <c r="C168" s="29"/>
      <c r="D168" s="29"/>
      <c r="E168" s="29"/>
      <c r="F168" s="29"/>
      <c r="G168" s="29"/>
      <c r="H168" s="30"/>
      <c r="I168" s="45"/>
      <c r="J168" s="45"/>
      <c r="K168" s="45"/>
      <c r="L168" s="45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42.0" customHeight="1">
      <c r="A169" s="52" t="s">
        <v>181</v>
      </c>
      <c r="B169" s="32">
        <v>0.0</v>
      </c>
      <c r="C169" s="33">
        <v>0.25</v>
      </c>
      <c r="D169" s="33">
        <v>0.5</v>
      </c>
      <c r="E169" s="33">
        <v>0.75</v>
      </c>
      <c r="F169" s="33">
        <v>1.0</v>
      </c>
      <c r="G169" s="34" t="s">
        <v>9</v>
      </c>
      <c r="H169" s="34" t="s">
        <v>140</v>
      </c>
      <c r="I169" s="45"/>
      <c r="J169" s="45"/>
      <c r="K169" s="45"/>
      <c r="L169" s="45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42.0" customHeight="1">
      <c r="A170" s="35" t="s">
        <v>182</v>
      </c>
      <c r="B170" s="37"/>
      <c r="C170" s="37"/>
      <c r="D170" s="37"/>
      <c r="E170" s="37"/>
      <c r="F170" s="37"/>
      <c r="G170" s="37" t="s">
        <v>20</v>
      </c>
      <c r="H170" s="37"/>
      <c r="I170" s="45"/>
      <c r="J170" s="45"/>
      <c r="K170" s="45"/>
      <c r="L170" s="45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49.5" customHeight="1">
      <c r="A171" s="35" t="s">
        <v>183</v>
      </c>
      <c r="B171" s="37"/>
      <c r="C171" s="37"/>
      <c r="D171" s="37"/>
      <c r="E171" s="37"/>
      <c r="F171" s="37"/>
      <c r="G171" s="37" t="s">
        <v>20</v>
      </c>
      <c r="H171" s="37"/>
      <c r="I171" s="45"/>
      <c r="J171" s="45"/>
      <c r="K171" s="45"/>
      <c r="L171" s="45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42.0" customHeight="1">
      <c r="A172" s="35" t="s">
        <v>184</v>
      </c>
      <c r="B172" s="37"/>
      <c r="C172" s="37"/>
      <c r="D172" s="37"/>
      <c r="E172" s="37"/>
      <c r="F172" s="37"/>
      <c r="G172" s="37" t="s">
        <v>20</v>
      </c>
      <c r="H172" s="37"/>
      <c r="I172" s="45"/>
      <c r="J172" s="45"/>
      <c r="K172" s="45"/>
      <c r="L172" s="45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21.75" customHeight="1">
      <c r="A173" s="27" t="s">
        <v>185</v>
      </c>
      <c r="B173" s="28"/>
      <c r="C173" s="29"/>
      <c r="D173" s="29"/>
      <c r="E173" s="29"/>
      <c r="F173" s="29"/>
      <c r="G173" s="29"/>
      <c r="H173" s="30"/>
      <c r="I173" s="45"/>
      <c r="J173" s="45"/>
      <c r="K173" s="45"/>
      <c r="L173" s="45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50.25" customHeight="1">
      <c r="A174" s="52" t="s">
        <v>186</v>
      </c>
      <c r="B174" s="32">
        <v>0.0</v>
      </c>
      <c r="C174" s="33">
        <v>0.25</v>
      </c>
      <c r="D174" s="33">
        <v>0.5</v>
      </c>
      <c r="E174" s="33">
        <v>0.75</v>
      </c>
      <c r="F174" s="33">
        <v>1.0</v>
      </c>
      <c r="G174" s="34" t="s">
        <v>9</v>
      </c>
      <c r="H174" s="34" t="s">
        <v>140</v>
      </c>
      <c r="I174" s="45"/>
      <c r="J174" s="45"/>
      <c r="K174" s="45"/>
      <c r="L174" s="45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42.0" customHeight="1">
      <c r="A175" s="35" t="s">
        <v>187</v>
      </c>
      <c r="B175" s="37"/>
      <c r="C175" s="37"/>
      <c r="D175" s="37"/>
      <c r="E175" s="37"/>
      <c r="F175" s="37"/>
      <c r="G175" s="37" t="s">
        <v>20</v>
      </c>
      <c r="H175" s="37"/>
      <c r="I175" s="45"/>
      <c r="J175" s="45"/>
      <c r="K175" s="45"/>
      <c r="L175" s="45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47.25" customHeight="1">
      <c r="A176" s="35" t="s">
        <v>188</v>
      </c>
      <c r="B176" s="37"/>
      <c r="C176" s="37"/>
      <c r="D176" s="37"/>
      <c r="E176" s="37"/>
      <c r="F176" s="37"/>
      <c r="G176" s="37" t="s">
        <v>20</v>
      </c>
      <c r="H176" s="37"/>
      <c r="I176" s="45"/>
      <c r="J176" s="45"/>
      <c r="K176" s="45"/>
      <c r="L176" s="45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49.5" customHeight="1">
      <c r="A177" s="52" t="s">
        <v>189</v>
      </c>
      <c r="B177" s="32">
        <v>0.0</v>
      </c>
      <c r="C177" s="33">
        <v>0.25</v>
      </c>
      <c r="D177" s="33">
        <v>0.5</v>
      </c>
      <c r="E177" s="33">
        <v>0.75</v>
      </c>
      <c r="F177" s="33">
        <v>1.0</v>
      </c>
      <c r="G177" s="34" t="s">
        <v>9</v>
      </c>
      <c r="H177" s="34" t="s">
        <v>140</v>
      </c>
      <c r="I177" s="45"/>
      <c r="J177" s="45"/>
      <c r="K177" s="45"/>
      <c r="L177" s="45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30.0" customHeight="1">
      <c r="A178" s="35" t="s">
        <v>190</v>
      </c>
      <c r="B178" s="37"/>
      <c r="C178" s="37"/>
      <c r="D178" s="37"/>
      <c r="E178" s="37"/>
      <c r="F178" s="37"/>
      <c r="G178" s="37" t="s">
        <v>20</v>
      </c>
      <c r="H178" s="37"/>
      <c r="I178" s="45"/>
      <c r="J178" s="45"/>
      <c r="K178" s="45"/>
      <c r="L178" s="45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30.0" customHeight="1">
      <c r="A179" s="35" t="s">
        <v>191</v>
      </c>
      <c r="B179" s="37"/>
      <c r="C179" s="37"/>
      <c r="D179" s="37"/>
      <c r="E179" s="37"/>
      <c r="F179" s="37"/>
      <c r="G179" s="37" t="s">
        <v>20</v>
      </c>
      <c r="H179" s="37"/>
      <c r="I179" s="45"/>
      <c r="J179" s="45"/>
      <c r="K179" s="45"/>
      <c r="L179" s="45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30.0" customHeight="1">
      <c r="A180" s="53" t="s">
        <v>192</v>
      </c>
      <c r="B180" s="37"/>
      <c r="C180" s="37"/>
      <c r="D180" s="37"/>
      <c r="E180" s="37"/>
      <c r="F180" s="37"/>
      <c r="G180" s="37" t="s">
        <v>20</v>
      </c>
      <c r="H180" s="37"/>
      <c r="I180" s="45"/>
      <c r="J180" s="45"/>
      <c r="K180" s="45"/>
      <c r="L180" s="45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30.0" customHeight="1">
      <c r="A181" s="53" t="s">
        <v>193</v>
      </c>
      <c r="B181" s="37"/>
      <c r="C181" s="37"/>
      <c r="D181" s="37"/>
      <c r="E181" s="37"/>
      <c r="F181" s="37"/>
      <c r="G181" s="37" t="s">
        <v>20</v>
      </c>
      <c r="H181" s="37"/>
      <c r="I181" s="45"/>
      <c r="J181" s="45"/>
      <c r="K181" s="45"/>
      <c r="L181" s="45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51.0" customHeight="1">
      <c r="A182" s="35" t="s">
        <v>194</v>
      </c>
      <c r="B182" s="37"/>
      <c r="C182" s="37"/>
      <c r="D182" s="37"/>
      <c r="E182" s="37"/>
      <c r="F182" s="37"/>
      <c r="G182" s="37" t="s">
        <v>20</v>
      </c>
      <c r="H182" s="37"/>
      <c r="I182" s="45"/>
      <c r="J182" s="45"/>
      <c r="K182" s="45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51.0" customHeight="1">
      <c r="A183" s="35" t="s">
        <v>195</v>
      </c>
      <c r="B183" s="37"/>
      <c r="C183" s="37"/>
      <c r="D183" s="37"/>
      <c r="E183" s="37"/>
      <c r="F183" s="37"/>
      <c r="G183" s="37" t="s">
        <v>20</v>
      </c>
      <c r="H183" s="37"/>
      <c r="I183" s="45"/>
      <c r="J183" s="45"/>
      <c r="K183" s="45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22.5" customHeight="1">
      <c r="A184" s="23" t="s">
        <v>196</v>
      </c>
      <c r="B184" s="24"/>
      <c r="C184" s="25"/>
      <c r="D184" s="25"/>
      <c r="E184" s="25"/>
      <c r="F184" s="25"/>
      <c r="G184" s="25"/>
      <c r="H184" s="26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26.25" customHeight="1">
      <c r="A185" s="54" t="s">
        <v>197</v>
      </c>
      <c r="B185" s="28"/>
      <c r="C185" s="29"/>
      <c r="D185" s="29"/>
      <c r="E185" s="29"/>
      <c r="F185" s="29"/>
      <c r="G185" s="29"/>
      <c r="H185" s="30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25.5" customHeight="1">
      <c r="A186" s="52" t="s">
        <v>198</v>
      </c>
      <c r="B186" s="28">
        <v>0.0</v>
      </c>
      <c r="C186" s="33">
        <v>0.25</v>
      </c>
      <c r="D186" s="33">
        <v>0.5</v>
      </c>
      <c r="E186" s="33">
        <v>0.75</v>
      </c>
      <c r="F186" s="33">
        <v>1.0</v>
      </c>
      <c r="G186" s="34" t="s">
        <v>8</v>
      </c>
      <c r="H186" s="34" t="s">
        <v>18</v>
      </c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32.25" customHeight="1">
      <c r="A187" s="55" t="s">
        <v>199</v>
      </c>
      <c r="B187" s="37"/>
      <c r="C187" s="37"/>
      <c r="D187" s="37"/>
      <c r="E187" s="37"/>
      <c r="F187" s="37"/>
      <c r="G187" s="37" t="s">
        <v>20</v>
      </c>
      <c r="H187" s="37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32.25" customHeight="1">
      <c r="A188" s="56" t="s">
        <v>200</v>
      </c>
      <c r="B188" s="37"/>
      <c r="C188" s="37"/>
      <c r="D188" s="37"/>
      <c r="E188" s="37"/>
      <c r="F188" s="37"/>
      <c r="G188" s="37" t="s">
        <v>20</v>
      </c>
      <c r="H188" s="37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32.25" customHeight="1">
      <c r="A189" s="56" t="s">
        <v>201</v>
      </c>
      <c r="B189" s="37"/>
      <c r="C189" s="37"/>
      <c r="D189" s="37"/>
      <c r="E189" s="37"/>
      <c r="F189" s="37"/>
      <c r="G189" s="37" t="s">
        <v>20</v>
      </c>
      <c r="H189" s="37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38.25" customHeight="1">
      <c r="A190" s="56" t="s">
        <v>202</v>
      </c>
      <c r="B190" s="37"/>
      <c r="C190" s="37"/>
      <c r="D190" s="37"/>
      <c r="E190" s="37"/>
      <c r="F190" s="37"/>
      <c r="G190" s="37" t="s">
        <v>20</v>
      </c>
      <c r="H190" s="37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39.0" customHeight="1">
      <c r="A191" s="57" t="s">
        <v>203</v>
      </c>
      <c r="B191" s="37"/>
      <c r="C191" s="37"/>
      <c r="D191" s="37"/>
      <c r="E191" s="37"/>
      <c r="F191" s="37"/>
      <c r="G191" s="37" t="s">
        <v>20</v>
      </c>
      <c r="H191" s="37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30.75" customHeight="1">
      <c r="A192" s="57" t="s">
        <v>204</v>
      </c>
      <c r="B192" s="37"/>
      <c r="C192" s="37"/>
      <c r="D192" s="37"/>
      <c r="E192" s="37"/>
      <c r="F192" s="37"/>
      <c r="G192" s="37" t="s">
        <v>20</v>
      </c>
      <c r="H192" s="37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59.25" customHeight="1">
      <c r="A193" s="57" t="s">
        <v>205</v>
      </c>
      <c r="B193" s="37"/>
      <c r="C193" s="37"/>
      <c r="D193" s="37"/>
      <c r="E193" s="37"/>
      <c r="F193" s="37"/>
      <c r="G193" s="37" t="s">
        <v>20</v>
      </c>
      <c r="H193" s="37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60.0" customHeight="1">
      <c r="A194" s="57" t="s">
        <v>206</v>
      </c>
      <c r="B194" s="37"/>
      <c r="C194" s="37"/>
      <c r="D194" s="37"/>
      <c r="E194" s="37"/>
      <c r="F194" s="37"/>
      <c r="G194" s="37" t="s">
        <v>20</v>
      </c>
      <c r="H194" s="37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25.5" customHeight="1">
      <c r="A195" s="57" t="s">
        <v>207</v>
      </c>
      <c r="B195" s="37"/>
      <c r="C195" s="37"/>
      <c r="D195" s="37"/>
      <c r="E195" s="37"/>
      <c r="F195" s="37"/>
      <c r="G195" s="37" t="s">
        <v>20</v>
      </c>
      <c r="H195" s="37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53.25" customHeight="1">
      <c r="A196" s="57" t="s">
        <v>208</v>
      </c>
      <c r="B196" s="37"/>
      <c r="C196" s="37"/>
      <c r="D196" s="37"/>
      <c r="E196" s="37"/>
      <c r="F196" s="37"/>
      <c r="G196" s="37" t="s">
        <v>20</v>
      </c>
      <c r="H196" s="37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38.25" customHeight="1">
      <c r="A197" s="57" t="s">
        <v>209</v>
      </c>
      <c r="B197" s="37"/>
      <c r="C197" s="37"/>
      <c r="D197" s="37"/>
      <c r="E197" s="37"/>
      <c r="F197" s="37"/>
      <c r="G197" s="37" t="s">
        <v>20</v>
      </c>
      <c r="H197" s="37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33.0" customHeight="1">
      <c r="A198" s="58" t="s">
        <v>210</v>
      </c>
      <c r="B198" s="28"/>
      <c r="C198" s="29"/>
      <c r="D198" s="29"/>
      <c r="E198" s="29"/>
      <c r="F198" s="29"/>
      <c r="G198" s="29"/>
      <c r="H198" s="30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22.5" customHeight="1">
      <c r="A199" s="59" t="s">
        <v>211</v>
      </c>
      <c r="B199" s="32">
        <v>0.0</v>
      </c>
      <c r="C199" s="33">
        <v>0.25</v>
      </c>
      <c r="D199" s="33">
        <v>0.5</v>
      </c>
      <c r="E199" s="33">
        <v>0.75</v>
      </c>
      <c r="F199" s="33">
        <v>1.0</v>
      </c>
      <c r="G199" s="34" t="s">
        <v>8</v>
      </c>
      <c r="H199" s="34" t="s">
        <v>18</v>
      </c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42.0" customHeight="1">
      <c r="A200" s="57" t="s">
        <v>212</v>
      </c>
      <c r="B200" s="37"/>
      <c r="C200" s="37" t="s">
        <v>20</v>
      </c>
      <c r="D200" s="37"/>
      <c r="E200" s="37"/>
      <c r="F200" s="37"/>
      <c r="G200" s="37"/>
      <c r="H200" s="37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42.0" customHeight="1">
      <c r="A201" s="57" t="s">
        <v>213</v>
      </c>
      <c r="B201" s="37"/>
      <c r="C201" s="37" t="s">
        <v>20</v>
      </c>
      <c r="D201" s="37"/>
      <c r="E201" s="37"/>
      <c r="F201" s="37"/>
      <c r="G201" s="37"/>
      <c r="H201" s="37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42.0" customHeight="1">
      <c r="A202" s="57" t="s">
        <v>214</v>
      </c>
      <c r="B202" s="37"/>
      <c r="C202" s="37" t="s">
        <v>20</v>
      </c>
      <c r="D202" s="37"/>
      <c r="E202" s="37"/>
      <c r="F202" s="37"/>
      <c r="G202" s="37"/>
      <c r="H202" s="37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42.0" customHeight="1">
      <c r="A203" s="57" t="s">
        <v>215</v>
      </c>
      <c r="B203" s="37" t="s">
        <v>20</v>
      </c>
      <c r="C203" s="37"/>
      <c r="D203" s="37"/>
      <c r="E203" s="37"/>
      <c r="F203" s="37"/>
      <c r="G203" s="37"/>
      <c r="H203" s="37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42.0" customHeight="1">
      <c r="A204" s="57" t="s">
        <v>216</v>
      </c>
      <c r="B204" s="37" t="s">
        <v>20</v>
      </c>
      <c r="C204" s="37"/>
      <c r="D204" s="37"/>
      <c r="E204" s="37"/>
      <c r="F204" s="37"/>
      <c r="G204" s="37"/>
      <c r="H204" s="37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33.75" customHeight="1">
      <c r="A205" s="60" t="s">
        <v>217</v>
      </c>
      <c r="B205" s="42">
        <v>0.0</v>
      </c>
      <c r="C205" s="43">
        <v>0.25</v>
      </c>
      <c r="D205" s="43">
        <v>0.5</v>
      </c>
      <c r="E205" s="43">
        <v>0.75</v>
      </c>
      <c r="F205" s="43">
        <v>1.0</v>
      </c>
      <c r="G205" s="44" t="s">
        <v>8</v>
      </c>
      <c r="H205" s="44" t="s">
        <v>18</v>
      </c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61" t="s">
        <v>218</v>
      </c>
      <c r="B206" s="37"/>
      <c r="C206" s="37" t="s">
        <v>20</v>
      </c>
      <c r="D206" s="37"/>
      <c r="E206" s="37"/>
      <c r="F206" s="37"/>
      <c r="G206" s="37"/>
      <c r="H206" s="37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61" t="s">
        <v>219</v>
      </c>
      <c r="B207" s="37"/>
      <c r="C207" s="37" t="s">
        <v>20</v>
      </c>
      <c r="D207" s="37"/>
      <c r="E207" s="37"/>
      <c r="F207" s="37"/>
      <c r="G207" s="37"/>
      <c r="H207" s="37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39.0" customHeight="1">
      <c r="A208" s="61" t="s">
        <v>220</v>
      </c>
      <c r="B208" s="37"/>
      <c r="C208" s="37" t="s">
        <v>20</v>
      </c>
      <c r="D208" s="37"/>
      <c r="E208" s="37"/>
      <c r="F208" s="37"/>
      <c r="G208" s="37"/>
      <c r="H208" s="37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33.75" customHeight="1">
      <c r="A209" s="60" t="s">
        <v>221</v>
      </c>
      <c r="B209" s="49">
        <v>0.0</v>
      </c>
      <c r="C209" s="50">
        <v>0.25</v>
      </c>
      <c r="D209" s="50">
        <v>0.5</v>
      </c>
      <c r="E209" s="50">
        <v>0.75</v>
      </c>
      <c r="F209" s="50">
        <v>1.0</v>
      </c>
      <c r="G209" s="51" t="s">
        <v>8</v>
      </c>
      <c r="H209" s="51" t="s">
        <v>18</v>
      </c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28.5" customHeight="1">
      <c r="A210" s="59" t="s">
        <v>222</v>
      </c>
      <c r="B210" s="37"/>
      <c r="C210" s="37"/>
      <c r="D210" s="37"/>
      <c r="E210" s="37"/>
      <c r="F210" s="37"/>
      <c r="G210" s="37" t="s">
        <v>20</v>
      </c>
      <c r="H210" s="37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45.0" customHeight="1">
      <c r="A211" s="57" t="s">
        <v>223</v>
      </c>
      <c r="B211" s="37"/>
      <c r="C211" s="37"/>
      <c r="D211" s="37"/>
      <c r="E211" s="37"/>
      <c r="F211" s="37"/>
      <c r="G211" s="37" t="s">
        <v>20</v>
      </c>
      <c r="H211" s="37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45.0" customHeight="1">
      <c r="A212" s="57" t="s">
        <v>224</v>
      </c>
      <c r="B212" s="37"/>
      <c r="C212" s="37"/>
      <c r="D212" s="37"/>
      <c r="E212" s="37"/>
      <c r="F212" s="37"/>
      <c r="G212" s="37" t="s">
        <v>20</v>
      </c>
      <c r="H212" s="37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45.0" customHeight="1">
      <c r="A213" s="57" t="s">
        <v>225</v>
      </c>
      <c r="B213" s="37"/>
      <c r="C213" s="37"/>
      <c r="D213" s="37"/>
      <c r="E213" s="37"/>
      <c r="F213" s="37"/>
      <c r="G213" s="37" t="s">
        <v>20</v>
      </c>
      <c r="H213" s="37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45.0" customHeight="1">
      <c r="A214" s="57" t="s">
        <v>226</v>
      </c>
      <c r="B214" s="37"/>
      <c r="C214" s="37"/>
      <c r="D214" s="37"/>
      <c r="E214" s="37"/>
      <c r="F214" s="37"/>
      <c r="G214" s="37" t="s">
        <v>20</v>
      </c>
      <c r="H214" s="37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30.0" customHeight="1">
      <c r="A215" s="57" t="s">
        <v>227</v>
      </c>
      <c r="B215" s="37"/>
      <c r="C215" s="37"/>
      <c r="D215" s="37"/>
      <c r="E215" s="37"/>
      <c r="F215" s="37"/>
      <c r="G215" s="37" t="s">
        <v>20</v>
      </c>
      <c r="H215" s="37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39.0" customHeight="1">
      <c r="A216" s="57" t="s">
        <v>228</v>
      </c>
      <c r="B216" s="37"/>
      <c r="C216" s="37"/>
      <c r="D216" s="37"/>
      <c r="E216" s="37"/>
      <c r="F216" s="37"/>
      <c r="G216" s="37" t="s">
        <v>20</v>
      </c>
      <c r="H216" s="37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39.0" customHeight="1">
      <c r="A217" s="57" t="s">
        <v>229</v>
      </c>
      <c r="B217" s="37"/>
      <c r="C217" s="37"/>
      <c r="D217" s="37"/>
      <c r="E217" s="37"/>
      <c r="F217" s="37"/>
      <c r="G217" s="37" t="s">
        <v>20</v>
      </c>
      <c r="H217" s="37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51.0" customHeight="1">
      <c r="A218" s="57" t="s">
        <v>230</v>
      </c>
      <c r="B218" s="37"/>
      <c r="C218" s="37"/>
      <c r="D218" s="37"/>
      <c r="E218" s="37"/>
      <c r="F218" s="37"/>
      <c r="G218" s="37" t="s">
        <v>20</v>
      </c>
      <c r="H218" s="37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51.0" customHeight="1">
      <c r="A219" s="57" t="s">
        <v>231</v>
      </c>
      <c r="B219" s="37"/>
      <c r="C219" s="37"/>
      <c r="D219" s="37"/>
      <c r="E219" s="37"/>
      <c r="F219" s="37"/>
      <c r="G219" s="37" t="s">
        <v>20</v>
      </c>
      <c r="H219" s="37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39.75" customHeight="1">
      <c r="A220" s="59" t="s">
        <v>232</v>
      </c>
      <c r="B220" s="49">
        <v>0.0</v>
      </c>
      <c r="C220" s="50">
        <v>0.25</v>
      </c>
      <c r="D220" s="50">
        <v>0.5</v>
      </c>
      <c r="E220" s="50">
        <v>0.75</v>
      </c>
      <c r="F220" s="50">
        <v>1.0</v>
      </c>
      <c r="G220" s="51" t="s">
        <v>8</v>
      </c>
      <c r="H220" s="51" t="s">
        <v>18</v>
      </c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27.75" customHeight="1">
      <c r="A221" s="57" t="s">
        <v>233</v>
      </c>
      <c r="B221" s="37"/>
      <c r="C221" s="37"/>
      <c r="D221" s="37"/>
      <c r="E221" s="37"/>
      <c r="F221" s="37"/>
      <c r="G221" s="37" t="s">
        <v>20</v>
      </c>
      <c r="H221" s="37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27.75" customHeight="1">
      <c r="A222" s="57" t="s">
        <v>234</v>
      </c>
      <c r="B222" s="37"/>
      <c r="C222" s="37"/>
      <c r="D222" s="37"/>
      <c r="E222" s="37"/>
      <c r="F222" s="37"/>
      <c r="G222" s="37" t="s">
        <v>20</v>
      </c>
      <c r="H222" s="37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34.5" customHeight="1">
      <c r="A223" s="59" t="s">
        <v>235</v>
      </c>
      <c r="B223" s="49">
        <v>0.0</v>
      </c>
      <c r="C223" s="50">
        <v>0.25</v>
      </c>
      <c r="D223" s="50">
        <v>0.5</v>
      </c>
      <c r="E223" s="50">
        <v>0.75</v>
      </c>
      <c r="F223" s="50">
        <v>1.0</v>
      </c>
      <c r="G223" s="51" t="s">
        <v>8</v>
      </c>
      <c r="H223" s="51" t="s">
        <v>18</v>
      </c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66.75" customHeight="1">
      <c r="A224" s="57" t="s">
        <v>236</v>
      </c>
      <c r="B224" s="37"/>
      <c r="C224" s="37"/>
      <c r="D224" s="37"/>
      <c r="E224" s="37"/>
      <c r="F224" s="37"/>
      <c r="G224" s="37" t="s">
        <v>20</v>
      </c>
      <c r="H224" s="37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28.5" customHeight="1">
      <c r="A225" s="58" t="s">
        <v>237</v>
      </c>
      <c r="B225" s="49">
        <v>0.0</v>
      </c>
      <c r="C225" s="50">
        <v>0.25</v>
      </c>
      <c r="D225" s="50">
        <v>0.5</v>
      </c>
      <c r="E225" s="50">
        <v>0.75</v>
      </c>
      <c r="F225" s="50">
        <v>1.0</v>
      </c>
      <c r="G225" s="51" t="s">
        <v>8</v>
      </c>
      <c r="H225" s="51" t="s">
        <v>18</v>
      </c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54.75" customHeight="1">
      <c r="A226" s="57" t="s">
        <v>238</v>
      </c>
      <c r="B226" s="62"/>
      <c r="C226" s="62"/>
      <c r="D226" s="62"/>
      <c r="E226" s="62"/>
      <c r="F226" s="62"/>
      <c r="G226" s="63" t="s">
        <v>20</v>
      </c>
      <c r="H226" s="64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40.5" customHeight="1">
      <c r="A227" s="58" t="s">
        <v>239</v>
      </c>
      <c r="B227" s="28"/>
      <c r="C227" s="29"/>
      <c r="D227" s="29"/>
      <c r="E227" s="29"/>
      <c r="F227" s="29"/>
      <c r="G227" s="29"/>
      <c r="H227" s="30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25.5" customHeight="1">
      <c r="A228" s="59" t="s">
        <v>240</v>
      </c>
      <c r="B228" s="49">
        <v>0.0</v>
      </c>
      <c r="C228" s="50">
        <v>0.25</v>
      </c>
      <c r="D228" s="50">
        <v>0.5</v>
      </c>
      <c r="E228" s="50">
        <v>0.75</v>
      </c>
      <c r="F228" s="50">
        <v>1.0</v>
      </c>
      <c r="G228" s="51" t="s">
        <v>8</v>
      </c>
      <c r="H228" s="51" t="s">
        <v>18</v>
      </c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41.25" customHeight="1">
      <c r="A229" s="57" t="s">
        <v>241</v>
      </c>
      <c r="B229" s="37"/>
      <c r="C229" s="37"/>
      <c r="D229" s="37"/>
      <c r="E229" s="37"/>
      <c r="F229" s="37"/>
      <c r="G229" s="37" t="s">
        <v>20</v>
      </c>
      <c r="H229" s="37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70.5" customHeight="1">
      <c r="A230" s="57" t="s">
        <v>242</v>
      </c>
      <c r="B230" s="37"/>
      <c r="C230" s="37"/>
      <c r="D230" s="37"/>
      <c r="E230" s="37"/>
      <c r="F230" s="37"/>
      <c r="G230" s="37" t="s">
        <v>20</v>
      </c>
      <c r="H230" s="37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67.5" customHeight="1">
      <c r="A231" s="57" t="s">
        <v>243</v>
      </c>
      <c r="B231" s="37"/>
      <c r="C231" s="37"/>
      <c r="D231" s="37"/>
      <c r="E231" s="37"/>
      <c r="F231" s="37"/>
      <c r="G231" s="37" t="s">
        <v>20</v>
      </c>
      <c r="H231" s="37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69.75" customHeight="1">
      <c r="A232" s="57" t="s">
        <v>244</v>
      </c>
      <c r="B232" s="37"/>
      <c r="C232" s="37"/>
      <c r="D232" s="37"/>
      <c r="E232" s="37"/>
      <c r="F232" s="37"/>
      <c r="G232" s="37" t="s">
        <v>20</v>
      </c>
      <c r="H232" s="37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66.0" customHeight="1">
      <c r="A233" s="57" t="s">
        <v>245</v>
      </c>
      <c r="B233" s="37"/>
      <c r="C233" s="37"/>
      <c r="D233" s="37"/>
      <c r="E233" s="37"/>
      <c r="F233" s="37"/>
      <c r="G233" s="37" t="s">
        <v>20</v>
      </c>
      <c r="H233" s="37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41.25" customHeight="1">
      <c r="A234" s="57" t="s">
        <v>246</v>
      </c>
      <c r="B234" s="37"/>
      <c r="C234" s="37"/>
      <c r="D234" s="37"/>
      <c r="E234" s="37"/>
      <c r="F234" s="37"/>
      <c r="G234" s="37" t="s">
        <v>20</v>
      </c>
      <c r="H234" s="37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27.0" customHeight="1">
      <c r="A235" s="59" t="s">
        <v>247</v>
      </c>
      <c r="B235" s="49">
        <v>0.0</v>
      </c>
      <c r="C235" s="50">
        <v>0.25</v>
      </c>
      <c r="D235" s="50">
        <v>0.5</v>
      </c>
      <c r="E235" s="50">
        <v>0.75</v>
      </c>
      <c r="F235" s="50">
        <v>1.0</v>
      </c>
      <c r="G235" s="51" t="s">
        <v>8</v>
      </c>
      <c r="H235" s="51" t="s">
        <v>18</v>
      </c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66.75" customHeight="1">
      <c r="A236" s="57" t="s">
        <v>248</v>
      </c>
      <c r="B236" s="37"/>
      <c r="C236" s="37"/>
      <c r="D236" s="37"/>
      <c r="E236" s="37"/>
      <c r="F236" s="37"/>
      <c r="G236" s="37" t="s">
        <v>20</v>
      </c>
      <c r="H236" s="37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39.0" customHeight="1">
      <c r="A237" s="57" t="s">
        <v>249</v>
      </c>
      <c r="B237" s="37"/>
      <c r="C237" s="37"/>
      <c r="D237" s="37"/>
      <c r="E237" s="37"/>
      <c r="F237" s="37"/>
      <c r="G237" s="37" t="s">
        <v>20</v>
      </c>
      <c r="H237" s="37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36.75" customHeight="1">
      <c r="A238" s="57" t="s">
        <v>250</v>
      </c>
      <c r="B238" s="37"/>
      <c r="C238" s="37"/>
      <c r="D238" s="37"/>
      <c r="E238" s="37"/>
      <c r="F238" s="37"/>
      <c r="G238" s="37" t="s">
        <v>20</v>
      </c>
      <c r="H238" s="37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63.75" customHeight="1">
      <c r="A239" s="57" t="s">
        <v>251</v>
      </c>
      <c r="B239" s="37"/>
      <c r="C239" s="37"/>
      <c r="D239" s="37"/>
      <c r="E239" s="37"/>
      <c r="F239" s="37"/>
      <c r="G239" s="37" t="s">
        <v>20</v>
      </c>
      <c r="H239" s="37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35.25" customHeight="1">
      <c r="A240" s="57" t="s">
        <v>252</v>
      </c>
      <c r="B240" s="37"/>
      <c r="C240" s="37"/>
      <c r="D240" s="37"/>
      <c r="E240" s="37"/>
      <c r="F240" s="37"/>
      <c r="G240" s="37" t="s">
        <v>20</v>
      </c>
      <c r="H240" s="37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48.75" customHeight="1">
      <c r="A241" s="57" t="s">
        <v>253</v>
      </c>
      <c r="B241" s="37"/>
      <c r="C241" s="37"/>
      <c r="D241" s="37"/>
      <c r="E241" s="37"/>
      <c r="F241" s="37"/>
      <c r="G241" s="37" t="s">
        <v>20</v>
      </c>
      <c r="H241" s="37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28.5" customHeight="1">
      <c r="A242" s="59" t="s">
        <v>254</v>
      </c>
      <c r="B242" s="49">
        <v>0.0</v>
      </c>
      <c r="C242" s="50">
        <v>0.25</v>
      </c>
      <c r="D242" s="50">
        <v>0.5</v>
      </c>
      <c r="E242" s="50">
        <v>0.75</v>
      </c>
      <c r="F242" s="50">
        <v>1.0</v>
      </c>
      <c r="G242" s="51" t="s">
        <v>8</v>
      </c>
      <c r="H242" s="51" t="s">
        <v>18</v>
      </c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39.75" customHeight="1">
      <c r="A243" s="57" t="s">
        <v>255</v>
      </c>
      <c r="B243" s="37"/>
      <c r="C243" s="37"/>
      <c r="D243" s="37"/>
      <c r="E243" s="37"/>
      <c r="F243" s="37"/>
      <c r="G243" s="37" t="s">
        <v>20</v>
      </c>
      <c r="H243" s="37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39.75" customHeight="1">
      <c r="A244" s="57" t="s">
        <v>256</v>
      </c>
      <c r="B244" s="37"/>
      <c r="C244" s="37"/>
      <c r="D244" s="37"/>
      <c r="E244" s="37"/>
      <c r="F244" s="37"/>
      <c r="G244" s="37" t="s">
        <v>20</v>
      </c>
      <c r="H244" s="37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39.75" customHeight="1">
      <c r="A245" s="57" t="s">
        <v>257</v>
      </c>
      <c r="B245" s="37"/>
      <c r="C245" s="37"/>
      <c r="D245" s="37"/>
      <c r="E245" s="37"/>
      <c r="F245" s="37"/>
      <c r="G245" s="37" t="s">
        <v>20</v>
      </c>
      <c r="H245" s="37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39.75" customHeight="1">
      <c r="A246" s="57" t="s">
        <v>258</v>
      </c>
      <c r="B246" s="37"/>
      <c r="C246" s="37"/>
      <c r="D246" s="37"/>
      <c r="E246" s="37"/>
      <c r="F246" s="37"/>
      <c r="G246" s="37" t="s">
        <v>20</v>
      </c>
      <c r="H246" s="37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39.75" customHeight="1">
      <c r="A247" s="57" t="s">
        <v>259</v>
      </c>
      <c r="B247" s="37"/>
      <c r="C247" s="37"/>
      <c r="D247" s="37"/>
      <c r="E247" s="37"/>
      <c r="F247" s="37"/>
      <c r="G247" s="37" t="s">
        <v>20</v>
      </c>
      <c r="H247" s="37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39.75" customHeight="1">
      <c r="A248" s="57" t="s">
        <v>260</v>
      </c>
      <c r="B248" s="37"/>
      <c r="C248" s="37"/>
      <c r="D248" s="37"/>
      <c r="E248" s="37"/>
      <c r="F248" s="37"/>
      <c r="G248" s="37" t="s">
        <v>20</v>
      </c>
      <c r="H248" s="37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39.75" customHeight="1">
      <c r="A249" s="57" t="s">
        <v>261</v>
      </c>
      <c r="B249" s="37"/>
      <c r="C249" s="37"/>
      <c r="D249" s="37"/>
      <c r="E249" s="37"/>
      <c r="F249" s="37"/>
      <c r="G249" s="37" t="s">
        <v>20</v>
      </c>
      <c r="H249" s="37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57.75" customHeight="1">
      <c r="A250" s="57" t="s">
        <v>262</v>
      </c>
      <c r="B250" s="37"/>
      <c r="C250" s="37"/>
      <c r="D250" s="37"/>
      <c r="E250" s="37"/>
      <c r="F250" s="37"/>
      <c r="G250" s="37" t="s">
        <v>20</v>
      </c>
      <c r="H250" s="37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57.75" customHeight="1">
      <c r="A251" s="57" t="s">
        <v>263</v>
      </c>
      <c r="B251" s="37"/>
      <c r="C251" s="37"/>
      <c r="D251" s="37"/>
      <c r="E251" s="37"/>
      <c r="F251" s="37"/>
      <c r="G251" s="37" t="s">
        <v>20</v>
      </c>
      <c r="H251" s="37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31.5" customHeight="1">
      <c r="A252" s="58" t="s">
        <v>264</v>
      </c>
      <c r="B252" s="28"/>
      <c r="C252" s="29"/>
      <c r="D252" s="29"/>
      <c r="E252" s="29"/>
      <c r="F252" s="29"/>
      <c r="G252" s="29"/>
      <c r="H252" s="30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30.75" customHeight="1">
      <c r="A253" s="59" t="s">
        <v>265</v>
      </c>
      <c r="B253" s="49">
        <v>0.0</v>
      </c>
      <c r="C253" s="50">
        <v>0.25</v>
      </c>
      <c r="D253" s="50">
        <v>0.5</v>
      </c>
      <c r="E253" s="50">
        <v>0.75</v>
      </c>
      <c r="F253" s="50">
        <v>1.0</v>
      </c>
      <c r="G253" s="51" t="s">
        <v>8</v>
      </c>
      <c r="H253" s="51" t="s">
        <v>18</v>
      </c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36.75" customHeight="1">
      <c r="A254" s="57" t="s">
        <v>266</v>
      </c>
      <c r="B254" s="37"/>
      <c r="C254" s="37"/>
      <c r="D254" s="37"/>
      <c r="E254" s="37"/>
      <c r="F254" s="37"/>
      <c r="G254" s="37" t="s">
        <v>20</v>
      </c>
      <c r="H254" s="37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57" t="s">
        <v>267</v>
      </c>
      <c r="B255" s="37"/>
      <c r="C255" s="37"/>
      <c r="D255" s="37"/>
      <c r="E255" s="37"/>
      <c r="F255" s="37"/>
      <c r="G255" s="37" t="s">
        <v>20</v>
      </c>
      <c r="H255" s="37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57" t="s">
        <v>268</v>
      </c>
      <c r="B256" s="37"/>
      <c r="C256" s="37"/>
      <c r="D256" s="37"/>
      <c r="E256" s="37"/>
      <c r="F256" s="37"/>
      <c r="G256" s="37" t="s">
        <v>20</v>
      </c>
      <c r="H256" s="37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39.75" customHeight="1">
      <c r="A257" s="57" t="s">
        <v>269</v>
      </c>
      <c r="B257" s="37"/>
      <c r="C257" s="37"/>
      <c r="D257" s="37"/>
      <c r="E257" s="37"/>
      <c r="F257" s="37"/>
      <c r="G257" s="37" t="s">
        <v>20</v>
      </c>
      <c r="H257" s="37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69.75" customHeight="1">
      <c r="A258" s="57" t="s">
        <v>270</v>
      </c>
      <c r="B258" s="37"/>
      <c r="C258" s="37"/>
      <c r="D258" s="37"/>
      <c r="E258" s="37"/>
      <c r="F258" s="37"/>
      <c r="G258" s="37" t="s">
        <v>20</v>
      </c>
      <c r="H258" s="37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35.25" customHeight="1">
      <c r="A259" s="57" t="s">
        <v>271</v>
      </c>
      <c r="B259" s="37"/>
      <c r="C259" s="37"/>
      <c r="D259" s="37"/>
      <c r="E259" s="37"/>
      <c r="F259" s="37"/>
      <c r="G259" s="37" t="s">
        <v>20</v>
      </c>
      <c r="H259" s="37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36.75" customHeight="1">
      <c r="A260" s="57" t="s">
        <v>272</v>
      </c>
      <c r="B260" s="37"/>
      <c r="C260" s="37"/>
      <c r="D260" s="37"/>
      <c r="E260" s="37"/>
      <c r="F260" s="37"/>
      <c r="G260" s="37" t="s">
        <v>20</v>
      </c>
      <c r="H260" s="37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84.75" customHeight="1">
      <c r="A261" s="57" t="s">
        <v>273</v>
      </c>
      <c r="B261" s="37"/>
      <c r="C261" s="37"/>
      <c r="D261" s="37"/>
      <c r="E261" s="37"/>
      <c r="F261" s="37"/>
      <c r="G261" s="37" t="s">
        <v>20</v>
      </c>
      <c r="H261" s="37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35.25" customHeight="1">
      <c r="A262" s="57" t="s">
        <v>274</v>
      </c>
      <c r="B262" s="37"/>
      <c r="C262" s="37"/>
      <c r="D262" s="37"/>
      <c r="E262" s="37"/>
      <c r="F262" s="37"/>
      <c r="G262" s="37" t="s">
        <v>20</v>
      </c>
      <c r="H262" s="37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41.25" customHeight="1">
      <c r="A263" s="57" t="s">
        <v>275</v>
      </c>
      <c r="B263" s="37"/>
      <c r="C263" s="37"/>
      <c r="D263" s="37"/>
      <c r="E263" s="37"/>
      <c r="F263" s="37"/>
      <c r="G263" s="37" t="s">
        <v>20</v>
      </c>
      <c r="H263" s="37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31.5" customHeight="1">
      <c r="A264" s="59" t="s">
        <v>276</v>
      </c>
      <c r="B264" s="49">
        <v>0.0</v>
      </c>
      <c r="C264" s="50">
        <v>0.25</v>
      </c>
      <c r="D264" s="50">
        <v>0.5</v>
      </c>
      <c r="E264" s="50">
        <v>0.75</v>
      </c>
      <c r="F264" s="50">
        <v>1.0</v>
      </c>
      <c r="G264" s="51" t="s">
        <v>8</v>
      </c>
      <c r="H264" s="51" t="s">
        <v>18</v>
      </c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52.5" customHeight="1">
      <c r="A265" s="57" t="s">
        <v>277</v>
      </c>
      <c r="B265" s="37"/>
      <c r="C265" s="37"/>
      <c r="D265" s="37"/>
      <c r="E265" s="37"/>
      <c r="F265" s="37"/>
      <c r="G265" s="37" t="s">
        <v>20</v>
      </c>
      <c r="H265" s="37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51.0" customHeight="1">
      <c r="A266" s="57" t="s">
        <v>278</v>
      </c>
      <c r="B266" s="37"/>
      <c r="C266" s="37"/>
      <c r="D266" s="37"/>
      <c r="E266" s="37"/>
      <c r="F266" s="37"/>
      <c r="G266" s="37" t="s">
        <v>20</v>
      </c>
      <c r="H266" s="37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51.0" customHeight="1">
      <c r="A267" s="57" t="s">
        <v>279</v>
      </c>
      <c r="B267" s="37"/>
      <c r="C267" s="37"/>
      <c r="D267" s="37"/>
      <c r="E267" s="37"/>
      <c r="F267" s="37"/>
      <c r="G267" s="37" t="s">
        <v>20</v>
      </c>
      <c r="H267" s="37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35.25" customHeight="1">
      <c r="A268" s="59" t="s">
        <v>280</v>
      </c>
      <c r="B268" s="49">
        <v>0.0</v>
      </c>
      <c r="C268" s="50">
        <v>0.25</v>
      </c>
      <c r="D268" s="50">
        <v>0.5</v>
      </c>
      <c r="E268" s="50">
        <v>0.75</v>
      </c>
      <c r="F268" s="50">
        <v>1.0</v>
      </c>
      <c r="G268" s="51" t="s">
        <v>8</v>
      </c>
      <c r="H268" s="51" t="s">
        <v>18</v>
      </c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54.0" customHeight="1">
      <c r="A269" s="57" t="s">
        <v>281</v>
      </c>
      <c r="B269" s="37"/>
      <c r="C269" s="37"/>
      <c r="D269" s="37"/>
      <c r="E269" s="37"/>
      <c r="F269" s="37"/>
      <c r="G269" s="37" t="s">
        <v>20</v>
      </c>
      <c r="H269" s="37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66.75" customHeight="1">
      <c r="A270" s="57" t="s">
        <v>282</v>
      </c>
      <c r="B270" s="37"/>
      <c r="C270" s="37"/>
      <c r="D270" s="37"/>
      <c r="E270" s="37"/>
      <c r="F270" s="37"/>
      <c r="G270" s="37" t="s">
        <v>20</v>
      </c>
      <c r="H270" s="37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36.75" customHeight="1">
      <c r="A271" s="57" t="s">
        <v>283</v>
      </c>
      <c r="B271" s="37"/>
      <c r="C271" s="37"/>
      <c r="D271" s="37"/>
      <c r="E271" s="37"/>
      <c r="F271" s="37"/>
      <c r="G271" s="37" t="s">
        <v>20</v>
      </c>
      <c r="H271" s="37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21.75" customHeight="1">
      <c r="A272" s="59" t="s">
        <v>284</v>
      </c>
      <c r="B272" s="49">
        <v>0.0</v>
      </c>
      <c r="C272" s="50">
        <v>0.25</v>
      </c>
      <c r="D272" s="50">
        <v>0.5</v>
      </c>
      <c r="E272" s="50">
        <v>0.75</v>
      </c>
      <c r="F272" s="50">
        <v>1.0</v>
      </c>
      <c r="G272" s="51" t="s">
        <v>8</v>
      </c>
      <c r="H272" s="51" t="s">
        <v>18</v>
      </c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57" t="s">
        <v>285</v>
      </c>
      <c r="B273" s="37"/>
      <c r="C273" s="37"/>
      <c r="D273" s="37"/>
      <c r="E273" s="37"/>
      <c r="F273" s="37"/>
      <c r="G273" s="37" t="s">
        <v>20</v>
      </c>
      <c r="H273" s="37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24.75" customHeight="1">
      <c r="A274" s="59" t="s">
        <v>286</v>
      </c>
      <c r="B274" s="49">
        <v>0.0</v>
      </c>
      <c r="C274" s="50">
        <v>0.25</v>
      </c>
      <c r="D274" s="50">
        <v>0.5</v>
      </c>
      <c r="E274" s="50">
        <v>0.75</v>
      </c>
      <c r="F274" s="50">
        <v>1.0</v>
      </c>
      <c r="G274" s="51" t="s">
        <v>8</v>
      </c>
      <c r="H274" s="51" t="s">
        <v>18</v>
      </c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38.25" customHeight="1">
      <c r="A275" s="57" t="s">
        <v>287</v>
      </c>
      <c r="B275" s="37"/>
      <c r="C275" s="37"/>
      <c r="D275" s="37"/>
      <c r="E275" s="37"/>
      <c r="F275" s="37"/>
      <c r="G275" s="37" t="s">
        <v>20</v>
      </c>
      <c r="H275" s="37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57" t="s">
        <v>288</v>
      </c>
      <c r="B276" s="37"/>
      <c r="C276" s="37"/>
      <c r="D276" s="37"/>
      <c r="E276" s="37"/>
      <c r="F276" s="37"/>
      <c r="G276" s="37" t="s">
        <v>20</v>
      </c>
      <c r="H276" s="37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65.25" customHeight="1">
      <c r="A277" s="57" t="s">
        <v>289</v>
      </c>
      <c r="B277" s="37"/>
      <c r="C277" s="37"/>
      <c r="D277" s="37"/>
      <c r="E277" s="37"/>
      <c r="F277" s="37"/>
      <c r="G277" s="37" t="s">
        <v>20</v>
      </c>
      <c r="H277" s="37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51.0" customHeight="1">
      <c r="A278" s="57" t="s">
        <v>290</v>
      </c>
      <c r="B278" s="37"/>
      <c r="C278" s="37"/>
      <c r="D278" s="37"/>
      <c r="E278" s="37"/>
      <c r="F278" s="37"/>
      <c r="G278" s="37" t="s">
        <v>20</v>
      </c>
      <c r="H278" s="37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54.0" customHeight="1">
      <c r="A279" s="57" t="s">
        <v>291</v>
      </c>
      <c r="B279" s="37"/>
      <c r="C279" s="37"/>
      <c r="D279" s="37"/>
      <c r="E279" s="37"/>
      <c r="F279" s="37"/>
      <c r="G279" s="37" t="s">
        <v>20</v>
      </c>
      <c r="H279" s="37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27.0" customHeight="1">
      <c r="A280" s="59" t="s">
        <v>292</v>
      </c>
      <c r="B280" s="49">
        <v>0.0</v>
      </c>
      <c r="C280" s="50">
        <v>0.25</v>
      </c>
      <c r="D280" s="50">
        <v>0.5</v>
      </c>
      <c r="E280" s="50">
        <v>0.75</v>
      </c>
      <c r="F280" s="50">
        <v>1.0</v>
      </c>
      <c r="G280" s="51" t="s">
        <v>8</v>
      </c>
      <c r="H280" s="51" t="s">
        <v>18</v>
      </c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59.25" customHeight="1">
      <c r="A281" s="57" t="s">
        <v>293</v>
      </c>
      <c r="B281" s="37"/>
      <c r="C281" s="37"/>
      <c r="D281" s="37"/>
      <c r="E281" s="37"/>
      <c r="F281" s="37"/>
      <c r="G281" s="37" t="s">
        <v>20</v>
      </c>
      <c r="H281" s="37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60.0" customHeight="1">
      <c r="A282" s="57" t="s">
        <v>294</v>
      </c>
      <c r="B282" s="37"/>
      <c r="C282" s="37"/>
      <c r="D282" s="37"/>
      <c r="E282" s="37"/>
      <c r="F282" s="37"/>
      <c r="G282" s="37" t="s">
        <v>20</v>
      </c>
      <c r="H282" s="37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28.5" customHeight="1">
      <c r="A283" s="65" t="s">
        <v>295</v>
      </c>
      <c r="B283" s="49">
        <v>0.0</v>
      </c>
      <c r="C283" s="50">
        <v>0.25</v>
      </c>
      <c r="D283" s="50">
        <v>0.5</v>
      </c>
      <c r="E283" s="50">
        <v>0.75</v>
      </c>
      <c r="F283" s="50">
        <v>1.0</v>
      </c>
      <c r="G283" s="51" t="s">
        <v>8</v>
      </c>
      <c r="H283" s="51" t="s">
        <v>18</v>
      </c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57.0" customHeight="1">
      <c r="A284" s="57" t="s">
        <v>296</v>
      </c>
      <c r="B284" s="37"/>
      <c r="C284" s="37"/>
      <c r="D284" s="37"/>
      <c r="E284" s="37"/>
      <c r="F284" s="37"/>
      <c r="G284" s="37" t="s">
        <v>20</v>
      </c>
      <c r="H284" s="37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66.0" customHeight="1">
      <c r="A285" s="57" t="s">
        <v>297</v>
      </c>
      <c r="B285" s="37"/>
      <c r="C285" s="37"/>
      <c r="D285" s="37"/>
      <c r="E285" s="37"/>
      <c r="F285" s="37"/>
      <c r="G285" s="37" t="s">
        <v>20</v>
      </c>
      <c r="H285" s="37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39.0" customHeight="1">
      <c r="A286" s="57" t="s">
        <v>298</v>
      </c>
      <c r="B286" s="37"/>
      <c r="C286" s="37"/>
      <c r="D286" s="37"/>
      <c r="E286" s="37"/>
      <c r="F286" s="37"/>
      <c r="G286" s="37" t="s">
        <v>20</v>
      </c>
      <c r="H286" s="37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27.0" customHeight="1">
      <c r="A287" s="57" t="s">
        <v>299</v>
      </c>
      <c r="B287" s="37"/>
      <c r="C287" s="37"/>
      <c r="D287" s="37"/>
      <c r="E287" s="37"/>
      <c r="F287" s="37"/>
      <c r="G287" s="37" t="s">
        <v>20</v>
      </c>
      <c r="H287" s="37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27.0" customHeight="1">
      <c r="A288" s="57" t="s">
        <v>300</v>
      </c>
      <c r="B288" s="37"/>
      <c r="C288" s="37"/>
      <c r="D288" s="37"/>
      <c r="E288" s="37"/>
      <c r="F288" s="37"/>
      <c r="G288" s="37" t="s">
        <v>20</v>
      </c>
      <c r="H288" s="37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27.0" customHeight="1">
      <c r="A289" s="58" t="s">
        <v>301</v>
      </c>
      <c r="B289" s="28"/>
      <c r="C289" s="29"/>
      <c r="D289" s="29"/>
      <c r="E289" s="29"/>
      <c r="F289" s="29"/>
      <c r="G289" s="29"/>
      <c r="H289" s="30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27.0" customHeight="1">
      <c r="A290" s="59" t="s">
        <v>302</v>
      </c>
      <c r="B290" s="49">
        <v>0.0</v>
      </c>
      <c r="C290" s="50">
        <v>0.25</v>
      </c>
      <c r="D290" s="50">
        <v>0.5</v>
      </c>
      <c r="E290" s="50">
        <v>0.75</v>
      </c>
      <c r="F290" s="50">
        <v>1.0</v>
      </c>
      <c r="G290" s="51" t="s">
        <v>8</v>
      </c>
      <c r="H290" s="51" t="s">
        <v>18</v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54.0" customHeight="1">
      <c r="A291" s="57" t="s">
        <v>303</v>
      </c>
      <c r="B291" s="37"/>
      <c r="C291" s="37" t="s">
        <v>20</v>
      </c>
      <c r="D291" s="37"/>
      <c r="E291" s="37"/>
      <c r="F291" s="37"/>
      <c r="G291" s="37"/>
      <c r="H291" s="37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54.0" customHeight="1">
      <c r="A292" s="57" t="s">
        <v>304</v>
      </c>
      <c r="B292" s="37"/>
      <c r="C292" s="37" t="s">
        <v>20</v>
      </c>
      <c r="D292" s="37"/>
      <c r="E292" s="37"/>
      <c r="F292" s="37"/>
      <c r="G292" s="37"/>
      <c r="H292" s="37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30.75" customHeight="1">
      <c r="A293" s="57" t="s">
        <v>305</v>
      </c>
      <c r="B293" s="37"/>
      <c r="C293" s="37" t="s">
        <v>20</v>
      </c>
      <c r="D293" s="37"/>
      <c r="E293" s="37"/>
      <c r="F293" s="37"/>
      <c r="G293" s="37"/>
      <c r="H293" s="37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50.25" customHeight="1">
      <c r="A294" s="57" t="s">
        <v>306</v>
      </c>
      <c r="B294" s="37"/>
      <c r="C294" s="37" t="s">
        <v>20</v>
      </c>
      <c r="D294" s="37"/>
      <c r="E294" s="37"/>
      <c r="F294" s="37"/>
      <c r="G294" s="37"/>
      <c r="H294" s="37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29.25" customHeight="1">
      <c r="A295" s="57" t="s">
        <v>307</v>
      </c>
      <c r="B295" s="37"/>
      <c r="C295" s="37" t="s">
        <v>20</v>
      </c>
      <c r="D295" s="37"/>
      <c r="E295" s="37"/>
      <c r="F295" s="37"/>
      <c r="G295" s="37"/>
      <c r="H295" s="37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38.25" customHeight="1">
      <c r="A296" s="57" t="s">
        <v>308</v>
      </c>
      <c r="B296" s="37"/>
      <c r="C296" s="37" t="s">
        <v>20</v>
      </c>
      <c r="D296" s="37"/>
      <c r="E296" s="37"/>
      <c r="F296" s="37"/>
      <c r="G296" s="37"/>
      <c r="H296" s="37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39.75" customHeight="1">
      <c r="A297" s="57" t="s">
        <v>309</v>
      </c>
      <c r="B297" s="37"/>
      <c r="C297" s="37" t="s">
        <v>20</v>
      </c>
      <c r="D297" s="37"/>
      <c r="E297" s="37"/>
      <c r="F297" s="37"/>
      <c r="G297" s="37"/>
      <c r="H297" s="37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59" t="s">
        <v>310</v>
      </c>
      <c r="B298" s="49">
        <v>0.0</v>
      </c>
      <c r="C298" s="50">
        <v>0.25</v>
      </c>
      <c r="D298" s="50">
        <v>0.5</v>
      </c>
      <c r="E298" s="50">
        <v>0.75</v>
      </c>
      <c r="F298" s="50">
        <v>1.0</v>
      </c>
      <c r="G298" s="51" t="s">
        <v>8</v>
      </c>
      <c r="H298" s="51" t="s">
        <v>18</v>
      </c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39.0" customHeight="1">
      <c r="A299" s="57" t="s">
        <v>311</v>
      </c>
      <c r="B299" s="37"/>
      <c r="C299" s="37" t="s">
        <v>20</v>
      </c>
      <c r="D299" s="37"/>
      <c r="E299" s="37"/>
      <c r="F299" s="37"/>
      <c r="G299" s="37"/>
      <c r="H299" s="37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39.0" customHeight="1">
      <c r="A300" s="57" t="s">
        <v>312</v>
      </c>
      <c r="B300" s="37"/>
      <c r="C300" s="37" t="s">
        <v>20</v>
      </c>
      <c r="D300" s="37"/>
      <c r="E300" s="37"/>
      <c r="F300" s="37"/>
      <c r="G300" s="37"/>
      <c r="H300" s="37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39.0" customHeight="1">
      <c r="A301" s="57" t="s">
        <v>313</v>
      </c>
      <c r="B301" s="37"/>
      <c r="C301" s="37" t="s">
        <v>20</v>
      </c>
      <c r="D301" s="37"/>
      <c r="E301" s="37"/>
      <c r="F301" s="37"/>
      <c r="G301" s="37"/>
      <c r="H301" s="37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39.0" customHeight="1">
      <c r="A302" s="57" t="s">
        <v>314</v>
      </c>
      <c r="B302" s="37"/>
      <c r="C302" s="37" t="s">
        <v>20</v>
      </c>
      <c r="D302" s="37"/>
      <c r="E302" s="37"/>
      <c r="F302" s="37"/>
      <c r="G302" s="37"/>
      <c r="H302" s="37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23.25" customHeight="1">
      <c r="A303" s="66" t="s">
        <v>315</v>
      </c>
      <c r="B303" s="24"/>
      <c r="C303" s="25"/>
      <c r="D303" s="25"/>
      <c r="E303" s="25"/>
      <c r="F303" s="25"/>
      <c r="G303" s="25"/>
      <c r="H303" s="26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30.0" customHeight="1">
      <c r="A304" s="67" t="s">
        <v>316</v>
      </c>
      <c r="B304" s="28"/>
      <c r="C304" s="29"/>
      <c r="D304" s="29"/>
      <c r="E304" s="29"/>
      <c r="F304" s="29"/>
      <c r="G304" s="29"/>
      <c r="H304" s="30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30.0" customHeight="1">
      <c r="A305" s="59" t="s">
        <v>317</v>
      </c>
      <c r="B305" s="49">
        <v>0.0</v>
      </c>
      <c r="C305" s="50">
        <v>0.25</v>
      </c>
      <c r="D305" s="50">
        <v>0.5</v>
      </c>
      <c r="E305" s="50">
        <v>0.75</v>
      </c>
      <c r="F305" s="50">
        <v>1.0</v>
      </c>
      <c r="G305" s="51" t="s">
        <v>8</v>
      </c>
      <c r="H305" s="51" t="s">
        <v>18</v>
      </c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39.0" customHeight="1">
      <c r="A306" s="57" t="s">
        <v>318</v>
      </c>
      <c r="B306" s="37"/>
      <c r="C306" s="37"/>
      <c r="D306" s="37"/>
      <c r="E306" s="37"/>
      <c r="F306" s="37"/>
      <c r="G306" s="37" t="s">
        <v>20</v>
      </c>
      <c r="H306" s="37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39.0" customHeight="1">
      <c r="A307" s="57" t="s">
        <v>319</v>
      </c>
      <c r="B307" s="37"/>
      <c r="C307" s="37"/>
      <c r="D307" s="37"/>
      <c r="E307" s="37"/>
      <c r="F307" s="37"/>
      <c r="G307" s="37" t="s">
        <v>20</v>
      </c>
      <c r="H307" s="37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39.0" customHeight="1">
      <c r="A308" s="57" t="s">
        <v>320</v>
      </c>
      <c r="B308" s="37"/>
      <c r="C308" s="37"/>
      <c r="D308" s="37"/>
      <c r="E308" s="37"/>
      <c r="F308" s="37"/>
      <c r="G308" s="37" t="s">
        <v>20</v>
      </c>
      <c r="H308" s="37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39.0" customHeight="1">
      <c r="A309" s="57" t="s">
        <v>321</v>
      </c>
      <c r="B309" s="37"/>
      <c r="C309" s="37"/>
      <c r="D309" s="37"/>
      <c r="E309" s="37"/>
      <c r="F309" s="37"/>
      <c r="G309" s="37" t="s">
        <v>20</v>
      </c>
      <c r="H309" s="37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39.0" customHeight="1">
      <c r="A310" s="57" t="s">
        <v>322</v>
      </c>
      <c r="B310" s="37"/>
      <c r="C310" s="37"/>
      <c r="D310" s="37"/>
      <c r="E310" s="37"/>
      <c r="F310" s="37"/>
      <c r="G310" s="37" t="s">
        <v>20</v>
      </c>
      <c r="H310" s="37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39.0" customHeight="1">
      <c r="A311" s="57" t="s">
        <v>323</v>
      </c>
      <c r="B311" s="37"/>
      <c r="C311" s="37"/>
      <c r="D311" s="37"/>
      <c r="E311" s="37"/>
      <c r="F311" s="37"/>
      <c r="G311" s="37" t="s">
        <v>20</v>
      </c>
      <c r="H311" s="37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33.75" customHeight="1">
      <c r="A312" s="59" t="s">
        <v>324</v>
      </c>
      <c r="B312" s="49">
        <v>0.0</v>
      </c>
      <c r="C312" s="50">
        <v>0.25</v>
      </c>
      <c r="D312" s="50">
        <v>0.5</v>
      </c>
      <c r="E312" s="50">
        <v>0.75</v>
      </c>
      <c r="F312" s="50">
        <v>1.0</v>
      </c>
      <c r="G312" s="51" t="s">
        <v>8</v>
      </c>
      <c r="H312" s="51" t="s">
        <v>18</v>
      </c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53.25" customHeight="1">
      <c r="A313" s="57" t="s">
        <v>325</v>
      </c>
      <c r="B313" s="37"/>
      <c r="C313" s="37"/>
      <c r="D313" s="37"/>
      <c r="E313" s="37"/>
      <c r="F313" s="37"/>
      <c r="G313" s="37" t="s">
        <v>20</v>
      </c>
      <c r="H313" s="37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39.0" customHeight="1">
      <c r="A314" s="57" t="s">
        <v>326</v>
      </c>
      <c r="B314" s="37"/>
      <c r="C314" s="37"/>
      <c r="D314" s="37"/>
      <c r="E314" s="37"/>
      <c r="F314" s="37"/>
      <c r="G314" s="37" t="s">
        <v>20</v>
      </c>
      <c r="H314" s="37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39.0" customHeight="1">
      <c r="A315" s="59" t="s">
        <v>327</v>
      </c>
      <c r="B315" s="49">
        <v>0.0</v>
      </c>
      <c r="C315" s="50">
        <v>0.25</v>
      </c>
      <c r="D315" s="50">
        <v>0.5</v>
      </c>
      <c r="E315" s="50">
        <v>0.75</v>
      </c>
      <c r="F315" s="50">
        <v>1.0</v>
      </c>
      <c r="G315" s="51" t="s">
        <v>8</v>
      </c>
      <c r="H315" s="51" t="s">
        <v>18</v>
      </c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39.0" customHeight="1">
      <c r="A316" s="57" t="s">
        <v>328</v>
      </c>
      <c r="B316" s="37"/>
      <c r="C316" s="37"/>
      <c r="D316" s="37"/>
      <c r="E316" s="37"/>
      <c r="F316" s="37"/>
      <c r="G316" s="37" t="s">
        <v>20</v>
      </c>
      <c r="H316" s="37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39.0" customHeight="1">
      <c r="A317" s="57" t="s">
        <v>329</v>
      </c>
      <c r="B317" s="37"/>
      <c r="C317" s="37"/>
      <c r="D317" s="37"/>
      <c r="E317" s="37"/>
      <c r="F317" s="37"/>
      <c r="G317" s="37" t="s">
        <v>20</v>
      </c>
      <c r="H317" s="37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39.0" customHeight="1">
      <c r="A318" s="57" t="s">
        <v>330</v>
      </c>
      <c r="B318" s="37"/>
      <c r="C318" s="37"/>
      <c r="D318" s="37"/>
      <c r="E318" s="37"/>
      <c r="F318" s="37"/>
      <c r="G318" s="37" t="s">
        <v>20</v>
      </c>
      <c r="H318" s="37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39.0" customHeight="1">
      <c r="A319" s="57" t="s">
        <v>331</v>
      </c>
      <c r="B319" s="37"/>
      <c r="C319" s="37"/>
      <c r="D319" s="37"/>
      <c r="E319" s="37"/>
      <c r="F319" s="37"/>
      <c r="G319" s="37" t="s">
        <v>20</v>
      </c>
      <c r="H319" s="37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39.0" customHeight="1">
      <c r="A320" s="57" t="s">
        <v>332</v>
      </c>
      <c r="B320" s="37"/>
      <c r="C320" s="37"/>
      <c r="D320" s="37"/>
      <c r="E320" s="37"/>
      <c r="F320" s="37"/>
      <c r="G320" s="37" t="s">
        <v>20</v>
      </c>
      <c r="H320" s="37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39.0" customHeight="1">
      <c r="A321" s="57" t="s">
        <v>333</v>
      </c>
      <c r="B321" s="37"/>
      <c r="C321" s="37"/>
      <c r="D321" s="37"/>
      <c r="E321" s="37"/>
      <c r="F321" s="37"/>
      <c r="G321" s="37" t="s">
        <v>20</v>
      </c>
      <c r="H321" s="37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39.0" customHeight="1">
      <c r="A322" s="57" t="s">
        <v>334</v>
      </c>
      <c r="B322" s="37"/>
      <c r="C322" s="37"/>
      <c r="D322" s="37"/>
      <c r="E322" s="37"/>
      <c r="F322" s="37"/>
      <c r="G322" s="37" t="s">
        <v>20</v>
      </c>
      <c r="H322" s="37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39.0" customHeight="1">
      <c r="A323" s="57" t="s">
        <v>335</v>
      </c>
      <c r="B323" s="37"/>
      <c r="C323" s="37"/>
      <c r="D323" s="37"/>
      <c r="E323" s="37"/>
      <c r="F323" s="37"/>
      <c r="G323" s="37" t="s">
        <v>20</v>
      </c>
      <c r="H323" s="37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24.0" customHeight="1">
      <c r="A324" s="58" t="s">
        <v>336</v>
      </c>
      <c r="B324" s="28"/>
      <c r="C324" s="29"/>
      <c r="D324" s="29"/>
      <c r="E324" s="29"/>
      <c r="F324" s="29"/>
      <c r="G324" s="29"/>
      <c r="H324" s="30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27.0" customHeight="1">
      <c r="A325" s="59" t="s">
        <v>337</v>
      </c>
      <c r="B325" s="49">
        <v>0.0</v>
      </c>
      <c r="C325" s="50">
        <v>0.25</v>
      </c>
      <c r="D325" s="50">
        <v>0.5</v>
      </c>
      <c r="E325" s="50">
        <v>0.75</v>
      </c>
      <c r="F325" s="50">
        <v>1.0</v>
      </c>
      <c r="G325" s="51" t="s">
        <v>8</v>
      </c>
      <c r="H325" s="51" t="s">
        <v>18</v>
      </c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39.0" customHeight="1">
      <c r="A326" s="57" t="s">
        <v>338</v>
      </c>
      <c r="B326" s="37"/>
      <c r="C326" s="37"/>
      <c r="D326" s="37"/>
      <c r="E326" s="37"/>
      <c r="F326" s="37"/>
      <c r="G326" s="37" t="s">
        <v>20</v>
      </c>
      <c r="H326" s="37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39.0" customHeight="1">
      <c r="A327" s="57" t="s">
        <v>339</v>
      </c>
      <c r="B327" s="37"/>
      <c r="C327" s="37"/>
      <c r="D327" s="37"/>
      <c r="E327" s="37"/>
      <c r="F327" s="37"/>
      <c r="G327" s="37" t="s">
        <v>20</v>
      </c>
      <c r="H327" s="37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39.0" customHeight="1">
      <c r="A328" s="57" t="s">
        <v>340</v>
      </c>
      <c r="B328" s="37"/>
      <c r="C328" s="37"/>
      <c r="D328" s="37"/>
      <c r="E328" s="37"/>
      <c r="F328" s="37"/>
      <c r="G328" s="37" t="s">
        <v>20</v>
      </c>
      <c r="H328" s="37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39.0" customHeight="1">
      <c r="A329" s="57" t="s">
        <v>341</v>
      </c>
      <c r="B329" s="37"/>
      <c r="C329" s="37"/>
      <c r="D329" s="37"/>
      <c r="E329" s="37"/>
      <c r="F329" s="37"/>
      <c r="G329" s="37" t="s">
        <v>20</v>
      </c>
      <c r="H329" s="37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27.0" customHeight="1">
      <c r="A330" s="59" t="s">
        <v>342</v>
      </c>
      <c r="B330" s="49">
        <v>0.0</v>
      </c>
      <c r="C330" s="50">
        <v>0.25</v>
      </c>
      <c r="D330" s="50">
        <v>0.5</v>
      </c>
      <c r="E330" s="50">
        <v>0.75</v>
      </c>
      <c r="F330" s="50">
        <v>1.0</v>
      </c>
      <c r="G330" s="51" t="s">
        <v>8</v>
      </c>
      <c r="H330" s="51" t="s">
        <v>18</v>
      </c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02.0" customHeight="1">
      <c r="A331" s="57" t="s">
        <v>343</v>
      </c>
      <c r="B331" s="37"/>
      <c r="C331" s="37"/>
      <c r="D331" s="37"/>
      <c r="E331" s="37"/>
      <c r="F331" s="37"/>
      <c r="G331" s="37" t="s">
        <v>20</v>
      </c>
      <c r="H331" s="37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26.25" customHeight="1">
      <c r="A332" s="57" t="s">
        <v>344</v>
      </c>
      <c r="B332" s="37"/>
      <c r="C332" s="37"/>
      <c r="D332" s="37"/>
      <c r="E332" s="37"/>
      <c r="F332" s="37"/>
      <c r="G332" s="37" t="s">
        <v>20</v>
      </c>
      <c r="H332" s="37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53.25" customHeight="1">
      <c r="A333" s="57" t="s">
        <v>345</v>
      </c>
      <c r="B333" s="37"/>
      <c r="C333" s="37"/>
      <c r="D333" s="37"/>
      <c r="E333" s="37"/>
      <c r="F333" s="37"/>
      <c r="G333" s="37" t="s">
        <v>20</v>
      </c>
      <c r="H333" s="37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42.0" customHeight="1">
      <c r="A334" s="57" t="s">
        <v>346</v>
      </c>
      <c r="B334" s="37"/>
      <c r="C334" s="37"/>
      <c r="D334" s="37"/>
      <c r="E334" s="37"/>
      <c r="F334" s="37"/>
      <c r="G334" s="37" t="s">
        <v>20</v>
      </c>
      <c r="H334" s="37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39.0" customHeight="1">
      <c r="A335" s="57" t="s">
        <v>347</v>
      </c>
      <c r="B335" s="37"/>
      <c r="C335" s="37"/>
      <c r="D335" s="37"/>
      <c r="E335" s="37"/>
      <c r="F335" s="37"/>
      <c r="G335" s="37" t="s">
        <v>20</v>
      </c>
      <c r="H335" s="37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51.75" customHeight="1">
      <c r="A336" s="57" t="s">
        <v>348</v>
      </c>
      <c r="B336" s="37"/>
      <c r="C336" s="37"/>
      <c r="D336" s="37"/>
      <c r="E336" s="37"/>
      <c r="F336" s="37"/>
      <c r="G336" s="37" t="s">
        <v>20</v>
      </c>
      <c r="H336" s="37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24.0" customHeight="1">
      <c r="A337" s="58" t="s">
        <v>349</v>
      </c>
      <c r="B337" s="28"/>
      <c r="C337" s="29"/>
      <c r="D337" s="29"/>
      <c r="E337" s="29"/>
      <c r="F337" s="29"/>
      <c r="G337" s="29"/>
      <c r="H337" s="30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24.0" customHeight="1">
      <c r="A338" s="59" t="s">
        <v>350</v>
      </c>
      <c r="B338" s="49">
        <v>0.0</v>
      </c>
      <c r="C338" s="50">
        <v>0.25</v>
      </c>
      <c r="D338" s="50">
        <v>0.5</v>
      </c>
      <c r="E338" s="50">
        <v>0.75</v>
      </c>
      <c r="F338" s="50">
        <v>1.0</v>
      </c>
      <c r="G338" s="51" t="s">
        <v>8</v>
      </c>
      <c r="H338" s="51" t="s">
        <v>18</v>
      </c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69.0" customHeight="1">
      <c r="A339" s="57" t="s">
        <v>351</v>
      </c>
      <c r="B339" s="37"/>
      <c r="C339" s="37"/>
      <c r="D339" s="37"/>
      <c r="E339" s="37"/>
      <c r="F339" s="37"/>
      <c r="G339" s="37" t="s">
        <v>20</v>
      </c>
      <c r="H339" s="37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41.25" customHeight="1">
      <c r="A340" s="59" t="s">
        <v>352</v>
      </c>
      <c r="B340" s="49">
        <v>0.0</v>
      </c>
      <c r="C340" s="50">
        <v>0.25</v>
      </c>
      <c r="D340" s="50">
        <v>0.5</v>
      </c>
      <c r="E340" s="50">
        <v>0.75</v>
      </c>
      <c r="F340" s="50">
        <v>1.0</v>
      </c>
      <c r="G340" s="51" t="s">
        <v>8</v>
      </c>
      <c r="H340" s="51" t="s">
        <v>18</v>
      </c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36.0" customHeight="1">
      <c r="A341" s="57" t="s">
        <v>353</v>
      </c>
      <c r="B341" s="37"/>
      <c r="C341" s="37"/>
      <c r="D341" s="37"/>
      <c r="E341" s="37"/>
      <c r="F341" s="37"/>
      <c r="G341" s="37" t="s">
        <v>20</v>
      </c>
      <c r="H341" s="37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37.5" customHeight="1">
      <c r="A342" s="57" t="s">
        <v>354</v>
      </c>
      <c r="B342" s="37"/>
      <c r="C342" s="37"/>
      <c r="D342" s="37"/>
      <c r="E342" s="37"/>
      <c r="F342" s="37"/>
      <c r="G342" s="37" t="s">
        <v>20</v>
      </c>
      <c r="H342" s="37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35.25" customHeight="1">
      <c r="A343" s="57" t="s">
        <v>355</v>
      </c>
      <c r="B343" s="37"/>
      <c r="C343" s="37"/>
      <c r="D343" s="37"/>
      <c r="E343" s="37"/>
      <c r="F343" s="37"/>
      <c r="G343" s="37" t="s">
        <v>20</v>
      </c>
      <c r="H343" s="37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29.25" customHeight="1">
      <c r="A344" s="57" t="s">
        <v>356</v>
      </c>
      <c r="B344" s="37"/>
      <c r="C344" s="37"/>
      <c r="D344" s="37"/>
      <c r="E344" s="37"/>
      <c r="F344" s="37"/>
      <c r="G344" s="37" t="s">
        <v>20</v>
      </c>
      <c r="H344" s="37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39.75" customHeight="1">
      <c r="A345" s="57" t="s">
        <v>357</v>
      </c>
      <c r="B345" s="37"/>
      <c r="C345" s="37"/>
      <c r="D345" s="37"/>
      <c r="E345" s="37"/>
      <c r="F345" s="37"/>
      <c r="G345" s="37" t="s">
        <v>20</v>
      </c>
      <c r="H345" s="37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35.25" customHeight="1">
      <c r="A346" s="57" t="s">
        <v>358</v>
      </c>
      <c r="B346" s="37"/>
      <c r="C346" s="37"/>
      <c r="D346" s="37"/>
      <c r="E346" s="37"/>
      <c r="F346" s="37"/>
      <c r="G346" s="37" t="s">
        <v>20</v>
      </c>
      <c r="H346" s="37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39.75" customHeight="1">
      <c r="A347" s="59" t="s">
        <v>359</v>
      </c>
      <c r="B347" s="49">
        <v>0.0</v>
      </c>
      <c r="C347" s="50">
        <v>0.25</v>
      </c>
      <c r="D347" s="50">
        <v>0.5</v>
      </c>
      <c r="E347" s="50">
        <v>0.75</v>
      </c>
      <c r="F347" s="50">
        <v>1.0</v>
      </c>
      <c r="G347" s="51" t="s">
        <v>8</v>
      </c>
      <c r="H347" s="51" t="s">
        <v>18</v>
      </c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29.25" customHeight="1">
      <c r="A348" s="57" t="s">
        <v>360</v>
      </c>
      <c r="B348" s="37"/>
      <c r="C348" s="37"/>
      <c r="D348" s="37"/>
      <c r="E348" s="37"/>
      <c r="F348" s="37"/>
      <c r="G348" s="37" t="s">
        <v>20</v>
      </c>
      <c r="H348" s="37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36.0" customHeight="1">
      <c r="A349" s="57" t="s">
        <v>361</v>
      </c>
      <c r="B349" s="37"/>
      <c r="C349" s="37"/>
      <c r="D349" s="37"/>
      <c r="E349" s="37"/>
      <c r="F349" s="37"/>
      <c r="G349" s="37" t="s">
        <v>20</v>
      </c>
      <c r="H349" s="37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30.0" customHeight="1">
      <c r="A350" s="57" t="s">
        <v>362</v>
      </c>
      <c r="B350" s="37"/>
      <c r="C350" s="37"/>
      <c r="D350" s="37"/>
      <c r="E350" s="37"/>
      <c r="F350" s="37"/>
      <c r="G350" s="37" t="s">
        <v>20</v>
      </c>
      <c r="H350" s="37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50.25" customHeight="1">
      <c r="A351" s="57" t="s">
        <v>363</v>
      </c>
      <c r="B351" s="37"/>
      <c r="C351" s="37"/>
      <c r="D351" s="37"/>
      <c r="E351" s="37"/>
      <c r="F351" s="37"/>
      <c r="G351" s="37" t="s">
        <v>20</v>
      </c>
      <c r="H351" s="37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22.5" customHeight="1">
      <c r="A352" s="66" t="s">
        <v>364</v>
      </c>
      <c r="B352" s="24"/>
      <c r="C352" s="25"/>
      <c r="D352" s="25"/>
      <c r="E352" s="25"/>
      <c r="F352" s="25"/>
      <c r="G352" s="25"/>
      <c r="H352" s="26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27.0" customHeight="1">
      <c r="A353" s="68" t="s">
        <v>365</v>
      </c>
      <c r="B353" s="49">
        <v>0.0</v>
      </c>
      <c r="C353" s="50">
        <v>0.25</v>
      </c>
      <c r="D353" s="50">
        <v>0.5</v>
      </c>
      <c r="E353" s="50">
        <v>0.75</v>
      </c>
      <c r="F353" s="50">
        <v>1.0</v>
      </c>
      <c r="G353" s="51" t="s">
        <v>8</v>
      </c>
      <c r="H353" s="51" t="s">
        <v>18</v>
      </c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54.0" customHeight="1">
      <c r="A354" s="57" t="s">
        <v>366</v>
      </c>
      <c r="B354" s="37"/>
      <c r="C354" s="37" t="s">
        <v>20</v>
      </c>
      <c r="D354" s="37"/>
      <c r="E354" s="37"/>
      <c r="F354" s="37"/>
      <c r="G354" s="37"/>
      <c r="H354" s="37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54.0" customHeight="1">
      <c r="A355" s="57" t="s">
        <v>367</v>
      </c>
      <c r="B355" s="37"/>
      <c r="C355" s="37" t="s">
        <v>20</v>
      </c>
      <c r="D355" s="37"/>
      <c r="E355" s="37"/>
      <c r="F355" s="37"/>
      <c r="G355" s="37"/>
      <c r="H355" s="37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36.0" customHeight="1">
      <c r="A356" s="57" t="s">
        <v>368</v>
      </c>
      <c r="B356" s="37"/>
      <c r="C356" s="37" t="s">
        <v>20</v>
      </c>
      <c r="D356" s="37"/>
      <c r="E356" s="37"/>
      <c r="F356" s="37"/>
      <c r="G356" s="37"/>
      <c r="H356" s="37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27.75" customHeight="1">
      <c r="A357" s="57" t="s">
        <v>369</v>
      </c>
      <c r="B357" s="37" t="s">
        <v>20</v>
      </c>
      <c r="C357" s="37"/>
      <c r="D357" s="37"/>
      <c r="E357" s="37"/>
      <c r="F357" s="37"/>
      <c r="G357" s="37"/>
      <c r="H357" s="37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22.5" customHeight="1">
      <c r="A358" s="58" t="s">
        <v>370</v>
      </c>
      <c r="B358" s="28"/>
      <c r="C358" s="29"/>
      <c r="D358" s="29"/>
      <c r="E358" s="29"/>
      <c r="F358" s="29"/>
      <c r="G358" s="29"/>
      <c r="H358" s="30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38.25" customHeight="1">
      <c r="A359" s="59" t="s">
        <v>371</v>
      </c>
      <c r="B359" s="49">
        <v>0.0</v>
      </c>
      <c r="C359" s="50">
        <v>0.25</v>
      </c>
      <c r="D359" s="50">
        <v>0.5</v>
      </c>
      <c r="E359" s="50">
        <v>0.75</v>
      </c>
      <c r="F359" s="50">
        <v>1.0</v>
      </c>
      <c r="G359" s="51" t="s">
        <v>8</v>
      </c>
      <c r="H359" s="51" t="s">
        <v>18</v>
      </c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39.75" customHeight="1">
      <c r="A360" s="57" t="s">
        <v>372</v>
      </c>
      <c r="B360" s="37"/>
      <c r="C360" s="37"/>
      <c r="D360" s="37"/>
      <c r="E360" s="37"/>
      <c r="F360" s="37"/>
      <c r="G360" s="37" t="s">
        <v>20</v>
      </c>
      <c r="H360" s="37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38.25" customHeight="1">
      <c r="A361" s="57" t="s">
        <v>373</v>
      </c>
      <c r="B361" s="37"/>
      <c r="C361" s="37"/>
      <c r="D361" s="37"/>
      <c r="E361" s="37"/>
      <c r="F361" s="37"/>
      <c r="G361" s="37" t="s">
        <v>20</v>
      </c>
      <c r="H361" s="37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56.25" customHeight="1">
      <c r="A362" s="57" t="s">
        <v>374</v>
      </c>
      <c r="B362" s="37"/>
      <c r="C362" s="37"/>
      <c r="D362" s="37"/>
      <c r="E362" s="37"/>
      <c r="F362" s="37"/>
      <c r="G362" s="37" t="s">
        <v>20</v>
      </c>
      <c r="H362" s="37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59.25" customHeight="1">
      <c r="A363" s="57" t="s">
        <v>375</v>
      </c>
      <c r="B363" s="37"/>
      <c r="C363" s="37"/>
      <c r="D363" s="37"/>
      <c r="E363" s="37"/>
      <c r="F363" s="37"/>
      <c r="G363" s="37" t="s">
        <v>20</v>
      </c>
      <c r="H363" s="37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68.25" customHeight="1">
      <c r="A364" s="57" t="s">
        <v>376</v>
      </c>
      <c r="B364" s="37"/>
      <c r="C364" s="37"/>
      <c r="D364" s="37"/>
      <c r="E364" s="37"/>
      <c r="F364" s="37"/>
      <c r="G364" s="37" t="s">
        <v>20</v>
      </c>
      <c r="H364" s="37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27.75" customHeight="1">
      <c r="A365" s="57" t="s">
        <v>377</v>
      </c>
      <c r="B365" s="37"/>
      <c r="C365" s="37"/>
      <c r="D365" s="37"/>
      <c r="E365" s="37"/>
      <c r="F365" s="37"/>
      <c r="G365" s="37" t="s">
        <v>20</v>
      </c>
      <c r="H365" s="37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24.75" customHeight="1">
      <c r="A366" s="57" t="s">
        <v>378</v>
      </c>
      <c r="B366" s="37"/>
      <c r="C366" s="37"/>
      <c r="D366" s="37"/>
      <c r="E366" s="37"/>
      <c r="F366" s="37"/>
      <c r="G366" s="37" t="s">
        <v>20</v>
      </c>
      <c r="H366" s="37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38.25" customHeight="1">
      <c r="A367" s="57" t="s">
        <v>379</v>
      </c>
      <c r="B367" s="37"/>
      <c r="C367" s="37"/>
      <c r="D367" s="37"/>
      <c r="E367" s="37"/>
      <c r="F367" s="37"/>
      <c r="G367" s="37" t="s">
        <v>20</v>
      </c>
      <c r="H367" s="37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21.75" customHeight="1">
      <c r="A368" s="57" t="s">
        <v>380</v>
      </c>
      <c r="B368" s="37"/>
      <c r="C368" s="37"/>
      <c r="D368" s="37"/>
      <c r="E368" s="37"/>
      <c r="F368" s="37"/>
      <c r="G368" s="37" t="s">
        <v>20</v>
      </c>
      <c r="H368" s="37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39.75" customHeight="1">
      <c r="A369" s="57" t="s">
        <v>381</v>
      </c>
      <c r="B369" s="37"/>
      <c r="C369" s="37"/>
      <c r="D369" s="37"/>
      <c r="E369" s="37"/>
      <c r="F369" s="37"/>
      <c r="G369" s="37" t="s">
        <v>20</v>
      </c>
      <c r="H369" s="37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40.5" customHeight="1">
      <c r="A370" s="68" t="s">
        <v>382</v>
      </c>
      <c r="B370" s="69">
        <v>0.0</v>
      </c>
      <c r="C370" s="70">
        <v>0.25</v>
      </c>
      <c r="D370" s="70">
        <v>0.5</v>
      </c>
      <c r="E370" s="70">
        <v>0.75</v>
      </c>
      <c r="F370" s="70">
        <v>1.0</v>
      </c>
      <c r="G370" s="71" t="s">
        <v>8</v>
      </c>
      <c r="H370" s="71" t="s">
        <v>18</v>
      </c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36.75" customHeight="1">
      <c r="A371" s="57" t="s">
        <v>383</v>
      </c>
      <c r="B371" s="37"/>
      <c r="C371" s="37"/>
      <c r="D371" s="37"/>
      <c r="E371" s="37"/>
      <c r="F371" s="37"/>
      <c r="G371" s="37" t="s">
        <v>20</v>
      </c>
      <c r="H371" s="37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27.75" customHeight="1">
      <c r="A372" s="57" t="s">
        <v>384</v>
      </c>
      <c r="B372" s="37"/>
      <c r="C372" s="37"/>
      <c r="D372" s="37"/>
      <c r="E372" s="37"/>
      <c r="F372" s="37"/>
      <c r="G372" s="37" t="s">
        <v>20</v>
      </c>
      <c r="H372" s="37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27.75" customHeight="1">
      <c r="A373" s="59" t="s">
        <v>385</v>
      </c>
      <c r="B373" s="69">
        <v>0.0</v>
      </c>
      <c r="C373" s="70">
        <v>0.25</v>
      </c>
      <c r="D373" s="70">
        <v>0.5</v>
      </c>
      <c r="E373" s="70">
        <v>0.75</v>
      </c>
      <c r="F373" s="70">
        <v>1.0</v>
      </c>
      <c r="G373" s="71" t="s">
        <v>8</v>
      </c>
      <c r="H373" s="71" t="s">
        <v>18</v>
      </c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39.0" customHeight="1">
      <c r="A374" s="57" t="s">
        <v>386</v>
      </c>
      <c r="B374" s="37"/>
      <c r="C374" s="37"/>
      <c r="D374" s="37"/>
      <c r="E374" s="37"/>
      <c r="F374" s="37"/>
      <c r="G374" s="37" t="s">
        <v>20</v>
      </c>
      <c r="H374" s="37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69.75" customHeight="1">
      <c r="A375" s="57" t="s">
        <v>387</v>
      </c>
      <c r="B375" s="37"/>
      <c r="C375" s="37"/>
      <c r="D375" s="37"/>
      <c r="E375" s="37"/>
      <c r="F375" s="37"/>
      <c r="G375" s="37" t="s">
        <v>20</v>
      </c>
      <c r="H375" s="37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11"/>
      <c r="B376" s="12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11"/>
      <c r="B377" s="12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11"/>
      <c r="B378" s="72" t="s">
        <v>388</v>
      </c>
      <c r="C378" s="73" t="s">
        <v>389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11"/>
      <c r="B379" s="74" t="s">
        <v>390</v>
      </c>
      <c r="C379" s="75" t="s">
        <v>391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11"/>
      <c r="B380" s="12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11"/>
      <c r="B381" s="12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11"/>
      <c r="B382" s="12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11"/>
      <c r="B383" s="12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11"/>
      <c r="B384" s="12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11"/>
      <c r="B385" s="12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11"/>
      <c r="B386" s="12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11"/>
      <c r="B387" s="12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11"/>
      <c r="B388" s="12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11"/>
      <c r="B389" s="12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11"/>
      <c r="B390" s="12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11"/>
      <c r="B391" s="12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11"/>
      <c r="B392" s="12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11"/>
      <c r="B393" s="12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11"/>
      <c r="B394" s="12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11"/>
      <c r="B395" s="12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11"/>
      <c r="B396" s="12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11"/>
      <c r="B397" s="12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11"/>
      <c r="B398" s="12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11"/>
      <c r="B399" s="12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11"/>
      <c r="B400" s="12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11"/>
      <c r="B401" s="12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11"/>
      <c r="B402" s="12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11"/>
      <c r="B403" s="12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11"/>
      <c r="B404" s="12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11"/>
      <c r="B405" s="12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11"/>
      <c r="B406" s="12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11"/>
      <c r="B407" s="12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11"/>
      <c r="B408" s="12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11"/>
      <c r="B409" s="12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11"/>
      <c r="B410" s="12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11"/>
      <c r="B411" s="12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11"/>
      <c r="B412" s="12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11"/>
      <c r="B413" s="12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11"/>
      <c r="B414" s="12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11"/>
      <c r="B415" s="12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11"/>
      <c r="B416" s="12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11"/>
      <c r="B417" s="12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11"/>
      <c r="B418" s="12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11"/>
      <c r="B419" s="12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11"/>
      <c r="B420" s="12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11"/>
      <c r="B421" s="12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11"/>
      <c r="B422" s="12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11"/>
      <c r="B423" s="12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11"/>
      <c r="B424" s="12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11"/>
      <c r="B425" s="12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11"/>
      <c r="B426" s="12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11"/>
      <c r="B427" s="12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11"/>
      <c r="B428" s="12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11"/>
      <c r="B429" s="12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11"/>
      <c r="B430" s="12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11"/>
      <c r="B431" s="12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11"/>
      <c r="B432" s="12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11"/>
      <c r="B433" s="12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11"/>
      <c r="B434" s="12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11"/>
      <c r="B435" s="12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11"/>
      <c r="B436" s="12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11"/>
      <c r="B437" s="12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11"/>
      <c r="B438" s="12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11"/>
      <c r="B439" s="12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11"/>
      <c r="B440" s="12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11"/>
      <c r="B441" s="12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11"/>
      <c r="B442" s="12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11"/>
      <c r="B443" s="12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11"/>
      <c r="B444" s="12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11"/>
      <c r="B445" s="12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11"/>
      <c r="B446" s="12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11"/>
      <c r="B447" s="12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11"/>
      <c r="B448" s="12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11"/>
      <c r="B449" s="12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11"/>
      <c r="B450" s="12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11"/>
      <c r="B451" s="12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11"/>
      <c r="B452" s="12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11"/>
      <c r="B453" s="12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11"/>
      <c r="B454" s="12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11"/>
      <c r="B455" s="12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11"/>
      <c r="B456" s="12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11"/>
      <c r="B457" s="12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11"/>
      <c r="B458" s="12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11"/>
      <c r="B459" s="12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11"/>
      <c r="B460" s="12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11"/>
      <c r="B461" s="12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11"/>
      <c r="B462" s="12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11"/>
      <c r="B463" s="12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11"/>
      <c r="B464" s="12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11"/>
      <c r="B465" s="12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11"/>
      <c r="B466" s="12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11"/>
      <c r="B467" s="12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11"/>
      <c r="B468" s="12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11"/>
      <c r="B469" s="12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11"/>
      <c r="B470" s="12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11"/>
      <c r="B471" s="12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11"/>
      <c r="B472" s="12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11"/>
      <c r="B473" s="12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11"/>
      <c r="B474" s="12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11"/>
      <c r="B475" s="12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11"/>
      <c r="B476" s="12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11"/>
      <c r="B477" s="12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11"/>
      <c r="B478" s="12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11"/>
      <c r="B479" s="12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11"/>
      <c r="B480" s="12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11"/>
      <c r="B481" s="12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11"/>
      <c r="B482" s="12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11"/>
      <c r="B483" s="12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11"/>
      <c r="B484" s="12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11"/>
      <c r="B485" s="12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11"/>
      <c r="B486" s="12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11"/>
      <c r="B487" s="12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11"/>
      <c r="B488" s="12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11"/>
      <c r="B489" s="12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11"/>
      <c r="B490" s="12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11"/>
      <c r="B491" s="12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11"/>
      <c r="B492" s="12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11"/>
      <c r="B493" s="12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11"/>
      <c r="B494" s="12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11"/>
      <c r="B495" s="12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11"/>
      <c r="B496" s="12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11"/>
      <c r="B497" s="12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11"/>
      <c r="B498" s="12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11"/>
      <c r="B499" s="12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11"/>
      <c r="B500" s="12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11"/>
      <c r="B501" s="12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11"/>
      <c r="B502" s="12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11"/>
      <c r="B503" s="12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11"/>
      <c r="B504" s="12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11"/>
      <c r="B505" s="12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11"/>
      <c r="B506" s="12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11"/>
      <c r="B507" s="12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11"/>
      <c r="B508" s="12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11"/>
      <c r="B509" s="12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11"/>
      <c r="B510" s="12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11"/>
      <c r="B511" s="12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11"/>
      <c r="B512" s="12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11"/>
      <c r="B513" s="12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11"/>
      <c r="B514" s="12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11"/>
      <c r="B515" s="12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11"/>
      <c r="B516" s="12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11"/>
      <c r="B517" s="12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11"/>
      <c r="B518" s="12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11"/>
      <c r="B519" s="12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11"/>
      <c r="B520" s="12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11"/>
      <c r="B521" s="12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11"/>
      <c r="B522" s="12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11"/>
      <c r="B523" s="12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11"/>
      <c r="B524" s="12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11"/>
      <c r="B525" s="12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11"/>
      <c r="B526" s="12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11"/>
      <c r="B527" s="12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11"/>
      <c r="B528" s="12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11"/>
      <c r="B529" s="12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11"/>
      <c r="B530" s="12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11"/>
      <c r="B531" s="12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11"/>
      <c r="B532" s="12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11"/>
      <c r="B533" s="12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11"/>
      <c r="B534" s="12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11"/>
      <c r="B535" s="12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11"/>
      <c r="B536" s="12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11"/>
      <c r="B537" s="12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11"/>
      <c r="B538" s="12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11"/>
      <c r="B539" s="12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11"/>
      <c r="B540" s="12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11"/>
      <c r="B541" s="12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11"/>
      <c r="B542" s="12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11"/>
      <c r="B543" s="12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11"/>
      <c r="B544" s="12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11"/>
      <c r="B545" s="12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11"/>
      <c r="B546" s="12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11"/>
      <c r="B547" s="12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11"/>
      <c r="B548" s="12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11"/>
      <c r="B549" s="12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11"/>
      <c r="B550" s="12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11"/>
      <c r="B551" s="12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11"/>
      <c r="B552" s="12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11"/>
      <c r="B553" s="12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11"/>
      <c r="B554" s="12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11"/>
      <c r="B555" s="12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11"/>
      <c r="B556" s="12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11"/>
      <c r="B557" s="12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11"/>
      <c r="B558" s="12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11"/>
      <c r="B559" s="12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11"/>
      <c r="B560" s="12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11"/>
      <c r="B561" s="12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11"/>
      <c r="B562" s="12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11"/>
      <c r="B563" s="12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11"/>
      <c r="B564" s="12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11"/>
      <c r="B565" s="12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11"/>
      <c r="B566" s="12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11"/>
      <c r="B567" s="12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11"/>
      <c r="B568" s="12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11"/>
      <c r="B569" s="12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11"/>
      <c r="B570" s="12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11"/>
      <c r="B571" s="12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11"/>
      <c r="B572" s="12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11"/>
      <c r="B573" s="12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11"/>
      <c r="B574" s="12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11"/>
      <c r="B575" s="12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11"/>
      <c r="B576" s="12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11"/>
      <c r="B577" s="12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11"/>
      <c r="B578" s="12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11"/>
      <c r="B579" s="12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H1"/>
    <mergeCell ref="B3:H3"/>
    <mergeCell ref="B5:H5"/>
    <mergeCell ref="A8:A11"/>
    <mergeCell ref="J13:K13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8.75"/>
    <col customWidth="1" min="3" max="8" width="8.38"/>
    <col customWidth="1" min="9" max="10" width="10.0"/>
    <col customWidth="1" min="11" max="11" width="42.13"/>
    <col customWidth="1" min="12" max="12" width="17.88"/>
    <col customWidth="1" min="13" max="13" width="12.13"/>
    <col customWidth="1" min="14" max="14" width="13.88"/>
    <col customWidth="1" min="15" max="15" width="4.75"/>
    <col customWidth="1" min="16" max="26" width="9.38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76" t="s">
        <v>392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79"/>
      <c r="B7" s="80" t="s">
        <v>393</v>
      </c>
      <c r="C7" s="81"/>
      <c r="D7" s="81"/>
      <c r="E7" s="81"/>
      <c r="F7" s="81"/>
      <c r="G7" s="81"/>
      <c r="H7" s="81"/>
      <c r="I7" s="82"/>
      <c r="J7" s="46"/>
      <c r="K7" s="83" t="s">
        <v>394</v>
      </c>
      <c r="L7" s="84"/>
      <c r="M7" s="85"/>
      <c r="N7" s="85"/>
      <c r="O7" s="85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79"/>
      <c r="B8" s="86" t="s">
        <v>395</v>
      </c>
      <c r="C8" s="86">
        <v>0.0</v>
      </c>
      <c r="D8" s="86">
        <v>0.25</v>
      </c>
      <c r="E8" s="86">
        <v>0.5</v>
      </c>
      <c r="F8" s="86">
        <v>0.75</v>
      </c>
      <c r="G8" s="86">
        <v>1.0</v>
      </c>
      <c r="H8" s="87" t="s">
        <v>8</v>
      </c>
      <c r="I8" s="88" t="s">
        <v>396</v>
      </c>
      <c r="J8" s="76"/>
      <c r="K8" s="89" t="str">
        <f>B7</f>
        <v>4. CONTEXTO </v>
      </c>
      <c r="L8" s="90">
        <f>B15</f>
        <v>0.02380952381</v>
      </c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79"/>
      <c r="B9" s="91" t="s">
        <v>397</v>
      </c>
      <c r="C9" s="89">
        <f>COUNTA(REQUISITOS!B15:B16)</f>
        <v>0</v>
      </c>
      <c r="D9" s="92">
        <f>COUNTA(REQUISITOS!C15:C16)</f>
        <v>1</v>
      </c>
      <c r="E9" s="92">
        <f>COUNTA(REQUISITOS!D15:D16)</f>
        <v>0</v>
      </c>
      <c r="F9" s="92">
        <f>COUNTA(REQUISITOS!E15:E16)</f>
        <v>0</v>
      </c>
      <c r="G9" s="92">
        <f>COUNTA(REQUISITOS!F15:F16)</f>
        <v>0</v>
      </c>
      <c r="H9" s="92">
        <f>COUNTA(REQUISITOS!G15:G16)</f>
        <v>1</v>
      </c>
      <c r="I9" s="93">
        <f>SUM(C9:G9)</f>
        <v>1</v>
      </c>
      <c r="J9" s="85"/>
      <c r="K9" s="94" t="str">
        <f>B17</f>
        <v>5. LIDERAZGO</v>
      </c>
      <c r="L9" s="95">
        <f>B24</f>
        <v>0.03448275862</v>
      </c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79"/>
      <c r="B10" s="96" t="s">
        <v>398</v>
      </c>
      <c r="C10" s="97">
        <f>COUNTA(REQUISITOS!B19:B21)</f>
        <v>0</v>
      </c>
      <c r="D10" s="98">
        <f>COUNTA(REQUISITOS!C19:C21)</f>
        <v>0</v>
      </c>
      <c r="E10" s="98">
        <f>COUNTA(REQUISITOS!D19:D21)</f>
        <v>0</v>
      </c>
      <c r="F10" s="98">
        <f>COUNTA(REQUISITOS!E19:E21)</f>
        <v>0</v>
      </c>
      <c r="G10" s="98">
        <f>COUNTA(REQUISITOS!F19:F21)</f>
        <v>0</v>
      </c>
      <c r="H10" s="98">
        <f>COUNTA(REQUISITOS!G19:G21)</f>
        <v>3</v>
      </c>
      <c r="I10" s="99">
        <f t="shared" ref="I10:I12" si="1">SUM(C10:H10)</f>
        <v>3</v>
      </c>
      <c r="J10" s="85"/>
      <c r="K10" s="94" t="str">
        <f>B26</f>
        <v>6. PLANIFICACIÓN</v>
      </c>
      <c r="L10" s="95">
        <f>B33</f>
        <v>0.01851851852</v>
      </c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79"/>
      <c r="B11" s="96" t="s">
        <v>399</v>
      </c>
      <c r="C11" s="97">
        <f>COUNTA(REQUISITOS!B24:B28)</f>
        <v>0</v>
      </c>
      <c r="D11" s="98">
        <f>COUNTA(REQUISITOS!C24:C28)</f>
        <v>1</v>
      </c>
      <c r="E11" s="98">
        <f>COUNTA(REQUISITOS!D24:D28)</f>
        <v>0</v>
      </c>
      <c r="F11" s="98">
        <f>COUNTA(REQUISITOS!E24:E28)</f>
        <v>0</v>
      </c>
      <c r="G11" s="98">
        <f>COUNTA(REQUISITOS!F24:F28)</f>
        <v>0</v>
      </c>
      <c r="H11" s="98">
        <f>COUNTA(REQUISITOS!G24:G28)</f>
        <v>4</v>
      </c>
      <c r="I11" s="99">
        <f t="shared" si="1"/>
        <v>5</v>
      </c>
      <c r="J11" s="85"/>
      <c r="K11" s="94" t="str">
        <f>B35</f>
        <v>7. APOYO</v>
      </c>
      <c r="L11" s="95">
        <f>B46</f>
        <v>0.1395348837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79"/>
      <c r="B12" s="100" t="s">
        <v>400</v>
      </c>
      <c r="C12" s="101">
        <f>COUNTA(REQUISITOS!B31:B40,REQUISITOS!B42:B43)</f>
        <v>0</v>
      </c>
      <c r="D12" s="102">
        <f>COUNTA(REQUISITOS!C31:C40,REQUISITOS!C42:C43)</f>
        <v>0</v>
      </c>
      <c r="E12" s="102">
        <f>COUNTA(REQUISITOS!D31:D40,REQUISITOS!D42:D43)</f>
        <v>0</v>
      </c>
      <c r="F12" s="102">
        <f>COUNTA(REQUISITOS!E31:E40,REQUISITOS!E42:E43)</f>
        <v>0</v>
      </c>
      <c r="G12" s="102">
        <f>COUNTA(REQUISITOS!F31:F40,REQUISITOS!F42:F43)</f>
        <v>0</v>
      </c>
      <c r="H12" s="102">
        <f>COUNTA(REQUISITOS!G42:G43,REQUISITOS!G31:G40)</f>
        <v>12</v>
      </c>
      <c r="I12" s="103">
        <f t="shared" si="1"/>
        <v>12</v>
      </c>
      <c r="J12" s="85"/>
      <c r="K12" s="94" t="str">
        <f>B48</f>
        <v>8. OPERACIÓN</v>
      </c>
      <c r="L12" s="95">
        <f>B59</f>
        <v>0.04545454545</v>
      </c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104"/>
      <c r="B13" s="105" t="s">
        <v>396</v>
      </c>
      <c r="C13" s="106">
        <f t="shared" ref="C13:I13" si="2">SUM(C9:C12)</f>
        <v>0</v>
      </c>
      <c r="D13" s="107">
        <f t="shared" si="2"/>
        <v>2</v>
      </c>
      <c r="E13" s="107">
        <f t="shared" si="2"/>
        <v>0</v>
      </c>
      <c r="F13" s="107">
        <f t="shared" si="2"/>
        <v>0</v>
      </c>
      <c r="G13" s="107">
        <f t="shared" si="2"/>
        <v>0</v>
      </c>
      <c r="H13" s="107">
        <f t="shared" si="2"/>
        <v>20</v>
      </c>
      <c r="I13" s="107">
        <f t="shared" si="2"/>
        <v>21</v>
      </c>
      <c r="J13" s="85"/>
      <c r="K13" s="94" t="str">
        <f>B61</f>
        <v>9. EVALUACIÓN </v>
      </c>
      <c r="L13" s="95">
        <f>B68</f>
        <v>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79"/>
      <c r="B14" s="108" t="s">
        <v>401</v>
      </c>
      <c r="C14" s="81"/>
      <c r="D14" s="81"/>
      <c r="E14" s="81"/>
      <c r="F14" s="81"/>
      <c r="G14" s="81"/>
      <c r="H14" s="81"/>
      <c r="I14" s="82"/>
      <c r="J14" s="46"/>
      <c r="K14" s="109" t="str">
        <f>B70</f>
        <v>10. MEJORA</v>
      </c>
      <c r="L14" s="110">
        <f>B76</f>
        <v>0.04166666667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79"/>
      <c r="B15" s="111">
        <f>(C13*C8+D13*D8+E13*E8+F13*F8+G13*G8)/I13</f>
        <v>0.02380952381</v>
      </c>
      <c r="C15" s="81"/>
      <c r="D15" s="81"/>
      <c r="E15" s="81"/>
      <c r="F15" s="81"/>
      <c r="G15" s="81"/>
      <c r="H15" s="81"/>
      <c r="I15" s="8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79"/>
      <c r="B16" s="112"/>
      <c r="C16" s="113"/>
      <c r="D16" s="85"/>
      <c r="E16" s="85"/>
      <c r="F16" s="85"/>
      <c r="G16" s="85"/>
      <c r="H16" s="85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79"/>
      <c r="B17" s="80" t="s">
        <v>402</v>
      </c>
      <c r="C17" s="81"/>
      <c r="D17" s="81"/>
      <c r="E17" s="81"/>
      <c r="F17" s="81"/>
      <c r="G17" s="81"/>
      <c r="H17" s="81"/>
      <c r="I17" s="8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79"/>
      <c r="B18" s="86" t="s">
        <v>395</v>
      </c>
      <c r="C18" s="86">
        <v>0.0</v>
      </c>
      <c r="D18" s="86">
        <v>0.25</v>
      </c>
      <c r="E18" s="86">
        <v>0.5</v>
      </c>
      <c r="F18" s="86">
        <v>0.75</v>
      </c>
      <c r="G18" s="86">
        <v>1.0</v>
      </c>
      <c r="H18" s="87" t="s">
        <v>8</v>
      </c>
      <c r="I18" s="88" t="s">
        <v>396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114"/>
      <c r="B19" s="115" t="s">
        <v>403</v>
      </c>
      <c r="C19" s="89">
        <f>COUNTIF(REQUISITOS!B47:B62,"X")</f>
        <v>0</v>
      </c>
      <c r="D19" s="89">
        <f>COUNTIF(REQUISITOS!C47:C62,"X")</f>
        <v>4</v>
      </c>
      <c r="E19" s="89">
        <f>COUNTIF(REQUISITOS!D47:D62,"X")</f>
        <v>0</v>
      </c>
      <c r="F19" s="89">
        <f>COUNTIF(REQUISITOS!E47:E62,"X")</f>
        <v>0</v>
      </c>
      <c r="G19" s="89">
        <f>COUNTIF(REQUISITOS!F47:F62,"X")</f>
        <v>0</v>
      </c>
      <c r="H19" s="89">
        <f>COUNTIF(REQUISITOS!G47:G62,"X")</f>
        <v>11</v>
      </c>
      <c r="I19" s="93">
        <f t="shared" ref="I19:I21" si="3">SUM(C19:H19)</f>
        <v>15</v>
      </c>
      <c r="J19" s="11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79"/>
      <c r="B20" s="96" t="s">
        <v>404</v>
      </c>
      <c r="C20" s="97">
        <f>COUNTIF(REQUISITOS!B65:B73,"X")</f>
        <v>0</v>
      </c>
      <c r="D20" s="97">
        <f>COUNTIF(REQUISITOS!C65:C73,"X")</f>
        <v>0</v>
      </c>
      <c r="E20" s="97">
        <f>COUNTIF(REQUISITOS!D65:D73,"X")</f>
        <v>0</v>
      </c>
      <c r="F20" s="97">
        <f>COUNTIF(REQUISITOS!E65:E73,"X")</f>
        <v>0</v>
      </c>
      <c r="G20" s="97">
        <f>COUNTIF(REQUISITOS!F65:F73,"X")</f>
        <v>0</v>
      </c>
      <c r="H20" s="97">
        <f>COUNTIF(REQUISITOS!G65:G73,"X")</f>
        <v>8</v>
      </c>
      <c r="I20" s="99">
        <f t="shared" si="3"/>
        <v>8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79"/>
      <c r="B21" s="96" t="s">
        <v>405</v>
      </c>
      <c r="C21" s="101">
        <f>COUNTIF(REQUISITOS!B76:B81,"X")</f>
        <v>0</v>
      </c>
      <c r="D21" s="101">
        <f>COUNTIF(REQUISITOS!C76:C81,"X")</f>
        <v>0</v>
      </c>
      <c r="E21" s="101">
        <f>COUNTIF(REQUISITOS!D76:D81,"X")</f>
        <v>0</v>
      </c>
      <c r="F21" s="101">
        <f>COUNTIF(REQUISITOS!E76:E81,"X")</f>
        <v>0</v>
      </c>
      <c r="G21" s="101">
        <f>COUNTIF(REQUISITOS!F76:F81,"X")</f>
        <v>0</v>
      </c>
      <c r="H21" s="101">
        <f>COUNTIF(REQUISITOS!G76:G81,"X")</f>
        <v>6</v>
      </c>
      <c r="I21" s="103">
        <f t="shared" si="3"/>
        <v>6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79"/>
      <c r="B22" s="105" t="s">
        <v>396</v>
      </c>
      <c r="C22" s="117">
        <f t="shared" ref="C22:I22" si="4">SUM(C19:C21)</f>
        <v>0</v>
      </c>
      <c r="D22" s="117">
        <f t="shared" si="4"/>
        <v>4</v>
      </c>
      <c r="E22" s="117">
        <f t="shared" si="4"/>
        <v>0</v>
      </c>
      <c r="F22" s="117">
        <f t="shared" si="4"/>
        <v>0</v>
      </c>
      <c r="G22" s="117">
        <f t="shared" si="4"/>
        <v>0</v>
      </c>
      <c r="H22" s="117">
        <f t="shared" si="4"/>
        <v>25</v>
      </c>
      <c r="I22" s="117">
        <f t="shared" si="4"/>
        <v>29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79"/>
      <c r="B23" s="108" t="s">
        <v>401</v>
      </c>
      <c r="C23" s="81"/>
      <c r="D23" s="81"/>
      <c r="E23" s="81"/>
      <c r="F23" s="81"/>
      <c r="G23" s="81"/>
      <c r="H23" s="81"/>
      <c r="I23" s="82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114"/>
      <c r="B24" s="111">
        <f>(C22*C18+D22*D18+E22*E18+F22*F18+G22*G18)/I22</f>
        <v>0.03448275862</v>
      </c>
      <c r="C24" s="81"/>
      <c r="D24" s="81"/>
      <c r="E24" s="81"/>
      <c r="F24" s="81"/>
      <c r="G24" s="81"/>
      <c r="H24" s="81"/>
      <c r="I24" s="82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79"/>
      <c r="B25" s="118"/>
      <c r="C25" s="113"/>
      <c r="D25" s="85"/>
      <c r="E25" s="85"/>
      <c r="F25" s="85"/>
      <c r="G25" s="85"/>
      <c r="H25" s="85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79"/>
      <c r="B26" s="80" t="s">
        <v>406</v>
      </c>
      <c r="C26" s="81"/>
      <c r="D26" s="81"/>
      <c r="E26" s="81"/>
      <c r="F26" s="81"/>
      <c r="G26" s="81"/>
      <c r="H26" s="81"/>
      <c r="I26" s="82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79"/>
      <c r="B27" s="86" t="s">
        <v>395</v>
      </c>
      <c r="C27" s="86">
        <v>0.0</v>
      </c>
      <c r="D27" s="86">
        <v>0.25</v>
      </c>
      <c r="E27" s="86">
        <v>0.5</v>
      </c>
      <c r="F27" s="86">
        <v>0.75</v>
      </c>
      <c r="G27" s="86">
        <v>1.0</v>
      </c>
      <c r="H27" s="87" t="s">
        <v>8</v>
      </c>
      <c r="I27" s="88" t="s">
        <v>396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79"/>
      <c r="B28" s="91" t="s">
        <v>407</v>
      </c>
      <c r="C28" s="119">
        <f>COUNTIF(REQUISITOS!B85:B93,"X")</f>
        <v>0</v>
      </c>
      <c r="D28" s="119">
        <f>COUNTIF(REQUISITOS!C85:C93,"X")</f>
        <v>0</v>
      </c>
      <c r="E28" s="119">
        <f>COUNTIF(REQUISITOS!D85:D93,"X")</f>
        <v>0</v>
      </c>
      <c r="F28" s="119">
        <f>COUNTIF(REQUISITOS!E85:E93,"X")</f>
        <v>0</v>
      </c>
      <c r="G28" s="119">
        <f>COUNTIF(REQUISITOS!F85:F93,"X")</f>
        <v>0</v>
      </c>
      <c r="H28" s="119">
        <f>COUNTIF(REQUISITOS!G85:G93,"X")</f>
        <v>8</v>
      </c>
      <c r="I28" s="120">
        <f t="shared" ref="I28:I30" si="5">SUM(C28:H28)</f>
        <v>8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79"/>
      <c r="B29" s="96" t="s">
        <v>408</v>
      </c>
      <c r="C29" s="97">
        <f>COUNTIF(REQUISITOS!B96:B111,"X")</f>
        <v>0</v>
      </c>
      <c r="D29" s="97">
        <f>COUNTIF(REQUISITOS!C96:C111,"X")</f>
        <v>2</v>
      </c>
      <c r="E29" s="97">
        <f>COUNTIF(REQUISITOS!D96:D111,"X")</f>
        <v>0</v>
      </c>
      <c r="F29" s="97">
        <f>COUNTIF(REQUISITOS!E96:E111,"X")</f>
        <v>0</v>
      </c>
      <c r="G29" s="97">
        <f>COUNTIF(REQUISITOS!F96:F111,"X")</f>
        <v>0</v>
      </c>
      <c r="H29" s="97">
        <f>COUNTIF(REQUISITOS!G96:G111,"X")</f>
        <v>13</v>
      </c>
      <c r="I29" s="99">
        <f t="shared" si="5"/>
        <v>15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79"/>
      <c r="B30" s="121" t="s">
        <v>409</v>
      </c>
      <c r="C30" s="122">
        <f>COUNTIF(REQUISITOS!B114:B117,"X")</f>
        <v>0</v>
      </c>
      <c r="D30" s="122">
        <f>COUNTIF(REQUISITOS!C114:C117,"X")</f>
        <v>0</v>
      </c>
      <c r="E30" s="122">
        <f>COUNTIF(REQUISITOS!D114:D117,"X")</f>
        <v>0</v>
      </c>
      <c r="F30" s="122">
        <f>COUNTIF(REQUISITOS!E114:E117,"X")</f>
        <v>0</v>
      </c>
      <c r="G30" s="122">
        <f>COUNTIF(REQUISITOS!F114:F117,"X")</f>
        <v>0</v>
      </c>
      <c r="H30" s="122">
        <f>COUNTIF(REQUISITOS!G114:G117,"X")</f>
        <v>4</v>
      </c>
      <c r="I30" s="123">
        <f t="shared" si="5"/>
        <v>4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79"/>
      <c r="B31" s="124" t="s">
        <v>396</v>
      </c>
      <c r="C31" s="106">
        <f t="shared" ref="C31:I31" si="6">SUM(C28:C30)</f>
        <v>0</v>
      </c>
      <c r="D31" s="106">
        <f t="shared" si="6"/>
        <v>2</v>
      </c>
      <c r="E31" s="106">
        <f t="shared" si="6"/>
        <v>0</v>
      </c>
      <c r="F31" s="106">
        <f t="shared" si="6"/>
        <v>0</v>
      </c>
      <c r="G31" s="106">
        <f t="shared" si="6"/>
        <v>0</v>
      </c>
      <c r="H31" s="106">
        <f t="shared" si="6"/>
        <v>25</v>
      </c>
      <c r="I31" s="107">
        <f t="shared" si="6"/>
        <v>27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79"/>
      <c r="B32" s="108" t="s">
        <v>401</v>
      </c>
      <c r="C32" s="81"/>
      <c r="D32" s="81"/>
      <c r="E32" s="81"/>
      <c r="F32" s="81"/>
      <c r="G32" s="81"/>
      <c r="H32" s="81"/>
      <c r="I32" s="82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79"/>
      <c r="B33" s="111">
        <f>(C31*C27+D31*D27+E31*E27+F31*F27+G31*G27)/I31</f>
        <v>0.01851851852</v>
      </c>
      <c r="C33" s="81"/>
      <c r="D33" s="81"/>
      <c r="E33" s="81"/>
      <c r="F33" s="81"/>
      <c r="G33" s="81"/>
      <c r="H33" s="81"/>
      <c r="I33" s="82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79"/>
      <c r="B34" s="125"/>
      <c r="C34" s="125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79"/>
      <c r="B35" s="80" t="s">
        <v>410</v>
      </c>
      <c r="C35" s="81"/>
      <c r="D35" s="81"/>
      <c r="E35" s="81"/>
      <c r="F35" s="81"/>
      <c r="G35" s="81"/>
      <c r="H35" s="81"/>
      <c r="I35" s="82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79"/>
      <c r="B36" s="86" t="s">
        <v>395</v>
      </c>
      <c r="C36" s="86">
        <v>0.0</v>
      </c>
      <c r="D36" s="86">
        <v>0.25</v>
      </c>
      <c r="E36" s="86">
        <v>0.5</v>
      </c>
      <c r="F36" s="86">
        <v>0.75</v>
      </c>
      <c r="G36" s="86">
        <v>1.0</v>
      </c>
      <c r="H36" s="87" t="s">
        <v>8</v>
      </c>
      <c r="I36" s="88" t="s">
        <v>396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79"/>
      <c r="B37" s="91" t="s">
        <v>411</v>
      </c>
      <c r="C37" s="89">
        <f>COUNTIF(REQUISITOS!B121:B144,"X")</f>
        <v>0</v>
      </c>
      <c r="D37" s="89">
        <f>COUNTIF(REQUISITOS!C121:C144,"X")</f>
        <v>5</v>
      </c>
      <c r="E37" s="89">
        <f>COUNTIF(REQUISITOS!D121:D144,"X")</f>
        <v>0</v>
      </c>
      <c r="F37" s="89">
        <f>COUNTIF(REQUISITOS!E121:E144,"X")</f>
        <v>6</v>
      </c>
      <c r="G37" s="89">
        <f>COUNTIF(REQUISITOS!F121:F144,"X")</f>
        <v>0</v>
      </c>
      <c r="H37" s="126">
        <f>COUNTIF(REQUISITOS!G121:G144,"X")</f>
        <v>6</v>
      </c>
      <c r="I37" s="93">
        <f t="shared" ref="I37:I43" si="7">SUM(C37:H37)</f>
        <v>17</v>
      </c>
      <c r="J37" s="46"/>
      <c r="K37" s="83" t="s">
        <v>412</v>
      </c>
      <c r="L37" s="84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79"/>
      <c r="B38" s="96" t="s">
        <v>413</v>
      </c>
      <c r="C38" s="97">
        <f>COUNTIF(REQUISITOS!B147:B150,"X")</f>
        <v>3</v>
      </c>
      <c r="D38" s="97">
        <f>COUNTIF(REQUISITOS!C147:C150,"X")</f>
        <v>1</v>
      </c>
      <c r="E38" s="97">
        <f>COUNTIF(REQUISITOS!D147:D150,"X")</f>
        <v>0</v>
      </c>
      <c r="F38" s="97">
        <f>COUNTIF(REQUISITOS!E147:E150,"X")</f>
        <v>0</v>
      </c>
      <c r="G38" s="97">
        <f>COUNTIF(REQUISITOS!F147:F150,"X")</f>
        <v>0</v>
      </c>
      <c r="H38" s="97">
        <f>COUNTIF(REQUISITOS!G147:G150,"X")</f>
        <v>0</v>
      </c>
      <c r="I38" s="99">
        <f t="shared" si="7"/>
        <v>4</v>
      </c>
      <c r="J38" s="46"/>
      <c r="K38" s="127" t="s">
        <v>414</v>
      </c>
      <c r="L38" s="90">
        <f>B83</f>
        <v>0.0490430622</v>
      </c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79"/>
      <c r="B39" s="96" t="s">
        <v>415</v>
      </c>
      <c r="C39" s="97">
        <f>COUNTIF(REQUISITOS!B153:B156,"X")</f>
        <v>0</v>
      </c>
      <c r="D39" s="97">
        <f>COUNTIF(REQUISITOS!C153:C156,"X")</f>
        <v>0</v>
      </c>
      <c r="E39" s="97">
        <f>COUNTIF(REQUISITOS!D153:D156,"X")</f>
        <v>0</v>
      </c>
      <c r="F39" s="97">
        <f>COUNTIF(REQUISITOS!E153:E156,"X")</f>
        <v>0</v>
      </c>
      <c r="G39" s="97">
        <f>COUNTIF(REQUISITOS!F153:F156,"X")</f>
        <v>0</v>
      </c>
      <c r="H39" s="97">
        <f>COUNTIF(REQUISITOS!G153:G156,"X")</f>
        <v>4</v>
      </c>
      <c r="I39" s="99">
        <f t="shared" si="7"/>
        <v>4</v>
      </c>
      <c r="J39" s="46"/>
      <c r="K39" s="128" t="s">
        <v>416</v>
      </c>
      <c r="L39" s="129">
        <v>1.0</v>
      </c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79"/>
      <c r="B40" s="96" t="s">
        <v>417</v>
      </c>
      <c r="C40" s="97">
        <f>COUNTIF(REQUISITOS!B159:B163,"X")</f>
        <v>0</v>
      </c>
      <c r="D40" s="97">
        <f>COUNTIF(REQUISITOS!C159:C163,"X")</f>
        <v>0</v>
      </c>
      <c r="E40" s="97">
        <f>COUNTIF(REQUISITOS!D159:D163,"X")</f>
        <v>0</v>
      </c>
      <c r="F40" s="97">
        <f>COUNTIF(REQUISITOS!E159:E163,"X")</f>
        <v>0</v>
      </c>
      <c r="G40" s="97">
        <f>COUNTIF(REQUISITOS!F159:F163,"X")</f>
        <v>0</v>
      </c>
      <c r="H40" s="97">
        <f>COUNTIF(REQUISITOS!G159:G163,"X")</f>
        <v>5</v>
      </c>
      <c r="I40" s="99">
        <f t="shared" si="7"/>
        <v>5</v>
      </c>
      <c r="J40" s="46"/>
      <c r="K40" s="130" t="s">
        <v>418</v>
      </c>
      <c r="L40" s="131">
        <f>L39-L38</f>
        <v>0.9509569378</v>
      </c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114"/>
      <c r="B41" s="100" t="s">
        <v>419</v>
      </c>
      <c r="C41" s="97">
        <f>COUNTIF(REQUISITOS!B166:B167,"X")</f>
        <v>0</v>
      </c>
      <c r="D41" s="97">
        <f>COUNTIF(REQUISITOS!C166:C167,"X")</f>
        <v>0</v>
      </c>
      <c r="E41" s="97">
        <f>COUNTIF(REQUISITOS!D166:D167,"X")</f>
        <v>0</v>
      </c>
      <c r="F41" s="97">
        <f>COUNTIF(REQUISITOS!E166:E167,"X")</f>
        <v>0</v>
      </c>
      <c r="G41" s="97">
        <f>COUNTIF(REQUISITOS!F166:F167,"X")</f>
        <v>0</v>
      </c>
      <c r="H41" s="97">
        <f>COUNTIF(REQUISITOS!G166:G167,"X")</f>
        <v>2</v>
      </c>
      <c r="I41" s="99">
        <f t="shared" si="7"/>
        <v>2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79"/>
      <c r="B42" s="100" t="s">
        <v>420</v>
      </c>
      <c r="C42" s="97">
        <f>COUNTIF(REQUISITOS!B170:B172,"X")</f>
        <v>0</v>
      </c>
      <c r="D42" s="97">
        <f>COUNTIF(REQUISITOS!C170:C172,"X")</f>
        <v>0</v>
      </c>
      <c r="E42" s="97">
        <f>COUNTIF(REQUISITOS!D170:D172,"X")</f>
        <v>0</v>
      </c>
      <c r="F42" s="97">
        <f>COUNTIF(REQUISITOS!E170:E172,"X")</f>
        <v>0</v>
      </c>
      <c r="G42" s="97">
        <f>COUNTIF(REQUISITOS!F170:F172,"X")</f>
        <v>0</v>
      </c>
      <c r="H42" s="97">
        <f>COUNTIF(REQUISITOS!G170:G172,"X")</f>
        <v>3</v>
      </c>
      <c r="I42" s="99">
        <f t="shared" si="7"/>
        <v>3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79"/>
      <c r="B43" s="100" t="s">
        <v>421</v>
      </c>
      <c r="C43" s="101">
        <f>COUNTIF(REQUISITOS!B175:B183,"X")</f>
        <v>0</v>
      </c>
      <c r="D43" s="101">
        <f>COUNTIF(REQUISITOS!C175:C183,"X")</f>
        <v>0</v>
      </c>
      <c r="E43" s="101">
        <f>COUNTIF(REQUISITOS!D175:D183,"X")</f>
        <v>0</v>
      </c>
      <c r="F43" s="101">
        <f>COUNTIF(REQUISITOS!E175:E183,"X")</f>
        <v>0</v>
      </c>
      <c r="G43" s="101">
        <f>COUNTIF(REQUISITOS!F175:F183,"X")</f>
        <v>0</v>
      </c>
      <c r="H43" s="101">
        <f>COUNTIF(REQUISITOS!G175:G183,"X")</f>
        <v>8</v>
      </c>
      <c r="I43" s="103">
        <f t="shared" si="7"/>
        <v>8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79"/>
      <c r="B44" s="105" t="s">
        <v>396</v>
      </c>
      <c r="C44" s="106">
        <f t="shared" ref="C44:I44" si="8">SUM(C37:C43)</f>
        <v>3</v>
      </c>
      <c r="D44" s="107">
        <f t="shared" si="8"/>
        <v>6</v>
      </c>
      <c r="E44" s="107">
        <f t="shared" si="8"/>
        <v>0</v>
      </c>
      <c r="F44" s="107">
        <f t="shared" si="8"/>
        <v>6</v>
      </c>
      <c r="G44" s="107">
        <f t="shared" si="8"/>
        <v>0</v>
      </c>
      <c r="H44" s="107">
        <f t="shared" si="8"/>
        <v>28</v>
      </c>
      <c r="I44" s="107">
        <f t="shared" si="8"/>
        <v>43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79"/>
      <c r="B45" s="108" t="s">
        <v>401</v>
      </c>
      <c r="C45" s="81"/>
      <c r="D45" s="81"/>
      <c r="E45" s="81"/>
      <c r="F45" s="81"/>
      <c r="G45" s="81"/>
      <c r="H45" s="81"/>
      <c r="I45" s="82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79"/>
      <c r="B46" s="111">
        <f>(C44*C36+D44*D36+E44*E36+F44*F36+G44*G36)/I44</f>
        <v>0.1395348837</v>
      </c>
      <c r="C46" s="81"/>
      <c r="D46" s="81"/>
      <c r="E46" s="81"/>
      <c r="F46" s="81"/>
      <c r="G46" s="81"/>
      <c r="H46" s="81"/>
      <c r="I46" s="82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79"/>
      <c r="B47" s="125"/>
      <c r="C47" s="125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79"/>
      <c r="B48" s="80" t="s">
        <v>422</v>
      </c>
      <c r="C48" s="81"/>
      <c r="D48" s="81"/>
      <c r="E48" s="81"/>
      <c r="F48" s="81"/>
      <c r="G48" s="81"/>
      <c r="H48" s="81"/>
      <c r="I48" s="82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79"/>
      <c r="B49" s="86" t="s">
        <v>395</v>
      </c>
      <c r="C49" s="86">
        <v>0.0</v>
      </c>
      <c r="D49" s="86">
        <v>0.25</v>
      </c>
      <c r="E49" s="86">
        <v>0.5</v>
      </c>
      <c r="F49" s="86">
        <v>0.75</v>
      </c>
      <c r="G49" s="86">
        <v>1.0</v>
      </c>
      <c r="H49" s="87" t="s">
        <v>8</v>
      </c>
      <c r="I49" s="88" t="s">
        <v>396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91" t="s">
        <v>423</v>
      </c>
      <c r="C50" s="89">
        <f>COUNTIF(REQUISITOS!B187:B197,"X")</f>
        <v>0</v>
      </c>
      <c r="D50" s="92">
        <f>COUNTIF(REQUISITOS!C187:C197,"X")</f>
        <v>0</v>
      </c>
      <c r="E50" s="92">
        <f>COUNTIF(REQUISITOS!D187:D197,"X")</f>
        <v>0</v>
      </c>
      <c r="F50" s="92">
        <f>COUNTIF(REQUISITOS!E187:E197,"X")</f>
        <v>0</v>
      </c>
      <c r="G50" s="92">
        <f>COUNTIF(REQUISITOS!F187:F197,"X")</f>
        <v>0</v>
      </c>
      <c r="H50" s="92">
        <f>COUNTIF(REQUISITOS!G187:G197,"X")</f>
        <v>11</v>
      </c>
      <c r="I50" s="132">
        <f t="shared" ref="I50:I56" si="9">SUM(C50:H50)</f>
        <v>11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96" t="s">
        <v>424</v>
      </c>
      <c r="C51" s="97">
        <f>COUNTIF(REQUISITOS!B200:B224,"X")</f>
        <v>2</v>
      </c>
      <c r="D51" s="98">
        <f>COUNTIF(REQUISITOS!C200:C224,"X")</f>
        <v>6</v>
      </c>
      <c r="E51" s="98">
        <f>COUNTIF(REQUISITOS!D200:D224,"X")</f>
        <v>0</v>
      </c>
      <c r="F51" s="98">
        <f>COUNTIF(REQUISITOS!E200:E224,"X")</f>
        <v>0</v>
      </c>
      <c r="G51" s="98">
        <f>COUNTIF(REQUISITOS!F200:F224,"X")</f>
        <v>0</v>
      </c>
      <c r="H51" s="98">
        <f>COUNTIF(REQUISITOS!G200:G224,"X")</f>
        <v>13</v>
      </c>
      <c r="I51" s="133">
        <f t="shared" si="9"/>
        <v>21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96" t="s">
        <v>425</v>
      </c>
      <c r="C52" s="97">
        <f>COUNTIF(REQUISITOS!B226,"X")</f>
        <v>0</v>
      </c>
      <c r="D52" s="97">
        <f>COUNTIF(REQUISITOS!C226,"X")</f>
        <v>0</v>
      </c>
      <c r="E52" s="97">
        <f>COUNTIF(REQUISITOS!D226,"X")</f>
        <v>0</v>
      </c>
      <c r="F52" s="97">
        <f>COUNTIF(REQUISITOS!E226,"X")</f>
        <v>0</v>
      </c>
      <c r="G52" s="97">
        <f>COUNTIF(REQUISITOS!F226,"X")</f>
        <v>0</v>
      </c>
      <c r="H52" s="97">
        <f>COUNTIF(REQUISITOS!G226,"X")</f>
        <v>1</v>
      </c>
      <c r="I52" s="133">
        <f t="shared" si="9"/>
        <v>1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96" t="s">
        <v>426</v>
      </c>
      <c r="C53" s="97">
        <f>COUNTIF(REQUISITOS!B229:B251,"X")</f>
        <v>0</v>
      </c>
      <c r="D53" s="97">
        <f>COUNTIF(REQUISITOS!C229:C251,"X")</f>
        <v>0</v>
      </c>
      <c r="E53" s="97">
        <f>COUNTIF(REQUISITOS!D229:D251,"X")</f>
        <v>0</v>
      </c>
      <c r="F53" s="97">
        <f>COUNTIF(REQUISITOS!E229:E251,"X")</f>
        <v>0</v>
      </c>
      <c r="G53" s="97">
        <f>COUNTIF(REQUISITOS!F229:F251,"X")</f>
        <v>0</v>
      </c>
      <c r="H53" s="97">
        <f>COUNTIF(REQUISITOS!G229:G251,"X")</f>
        <v>21</v>
      </c>
      <c r="I53" s="133">
        <f t="shared" si="9"/>
        <v>21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96" t="s">
        <v>427</v>
      </c>
      <c r="C54" s="97">
        <f>COUNTIF(REQUISITOS!B254:B282,"X")</f>
        <v>0</v>
      </c>
      <c r="D54" s="97">
        <f>COUNTIF(REQUISITOS!C254:C282,"X")</f>
        <v>0</v>
      </c>
      <c r="E54" s="97">
        <f>COUNTIF(REQUISITOS!D254:D282,"X")</f>
        <v>0</v>
      </c>
      <c r="F54" s="97">
        <f>COUNTIF(REQUISITOS!E254:E282,"X")</f>
        <v>0</v>
      </c>
      <c r="G54" s="97">
        <f>COUNTIF(REQUISITOS!F254:F282,"X")</f>
        <v>0</v>
      </c>
      <c r="H54" s="97">
        <f>COUNTIF(REQUISITOS!G254:G282,"X")</f>
        <v>24</v>
      </c>
      <c r="I54" s="133">
        <f t="shared" si="9"/>
        <v>24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96" t="s">
        <v>428</v>
      </c>
      <c r="C55" s="97">
        <f>COUNTIF(REQUISITOS!B284:B288,"X")</f>
        <v>0</v>
      </c>
      <c r="D55" s="97">
        <f>COUNTIF(REQUISITOS!C284:C288,"X")</f>
        <v>0</v>
      </c>
      <c r="E55" s="97">
        <f>COUNTIF(REQUISITOS!D284:D288,"X")</f>
        <v>0</v>
      </c>
      <c r="F55" s="97">
        <f>COUNTIF(REQUISITOS!E284:E288,"X")</f>
        <v>0</v>
      </c>
      <c r="G55" s="97">
        <f>COUNTIF(REQUISITOS!F284:F288,"X")</f>
        <v>0</v>
      </c>
      <c r="H55" s="97">
        <f>COUNTIF(REQUISITOS!G284:G288,"X")</f>
        <v>5</v>
      </c>
      <c r="I55" s="133">
        <f t="shared" si="9"/>
        <v>5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96" t="s">
        <v>429</v>
      </c>
      <c r="C56" s="97">
        <f>COUNTIF(REQUISITOS!B291:B302,"X")</f>
        <v>0</v>
      </c>
      <c r="D56" s="97">
        <f>COUNTIF(REQUISITOS!C291:C302,"X")</f>
        <v>11</v>
      </c>
      <c r="E56" s="97">
        <f>COUNTIF(REQUISITOS!D291:D302,"X")</f>
        <v>0</v>
      </c>
      <c r="F56" s="97">
        <f>COUNTIF(REQUISITOS!E291:E302,"X")</f>
        <v>0</v>
      </c>
      <c r="G56" s="97">
        <f>COUNTIF(REQUISITOS!F291:F302,"X")</f>
        <v>0</v>
      </c>
      <c r="H56" s="97">
        <f>COUNTIF(REQUISITOS!G291:G302,"X")</f>
        <v>0</v>
      </c>
      <c r="I56" s="133">
        <f t="shared" si="9"/>
        <v>11</v>
      </c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105" t="s">
        <v>396</v>
      </c>
      <c r="C57" s="106">
        <f t="shared" ref="C57:I57" si="10">SUM(C50:C52)</f>
        <v>2</v>
      </c>
      <c r="D57" s="107">
        <f t="shared" si="10"/>
        <v>6</v>
      </c>
      <c r="E57" s="107">
        <f t="shared" si="10"/>
        <v>0</v>
      </c>
      <c r="F57" s="107">
        <f t="shared" si="10"/>
        <v>0</v>
      </c>
      <c r="G57" s="107">
        <f t="shared" si="10"/>
        <v>0</v>
      </c>
      <c r="H57" s="107">
        <f t="shared" si="10"/>
        <v>25</v>
      </c>
      <c r="I57" s="107">
        <f t="shared" si="10"/>
        <v>33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108" t="s">
        <v>401</v>
      </c>
      <c r="C58" s="81"/>
      <c r="D58" s="81"/>
      <c r="E58" s="81"/>
      <c r="F58" s="81"/>
      <c r="G58" s="81"/>
      <c r="H58" s="81"/>
      <c r="I58" s="82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111">
        <f>(C57*C49+D57*D49+E57*E49+F57*F49+G57*G49)/I57</f>
        <v>0.04545454545</v>
      </c>
      <c r="C59" s="81"/>
      <c r="D59" s="81"/>
      <c r="E59" s="81"/>
      <c r="F59" s="81"/>
      <c r="G59" s="81"/>
      <c r="H59" s="81"/>
      <c r="I59" s="82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80" t="s">
        <v>430</v>
      </c>
      <c r="C61" s="81"/>
      <c r="D61" s="81"/>
      <c r="E61" s="81"/>
      <c r="F61" s="81"/>
      <c r="G61" s="81"/>
      <c r="H61" s="81"/>
      <c r="I61" s="82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86" t="s">
        <v>395</v>
      </c>
      <c r="C62" s="86">
        <v>0.0</v>
      </c>
      <c r="D62" s="86">
        <v>0.25</v>
      </c>
      <c r="E62" s="86">
        <v>0.5</v>
      </c>
      <c r="F62" s="86">
        <v>0.75</v>
      </c>
      <c r="G62" s="86">
        <v>1.0</v>
      </c>
      <c r="H62" s="87" t="s">
        <v>8</v>
      </c>
      <c r="I62" s="88" t="s">
        <v>396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91" t="s">
        <v>431</v>
      </c>
      <c r="C63" s="97">
        <f>COUNTIF(REQUISITOS!B306:B323,"X")</f>
        <v>0</v>
      </c>
      <c r="D63" s="97">
        <f>COUNTIF(REQUISITOS!C306:C323,"X")</f>
        <v>0</v>
      </c>
      <c r="E63" s="97">
        <f>COUNTIF(REQUISITOS!D306:D323,"X")</f>
        <v>0</v>
      </c>
      <c r="F63" s="97">
        <f>COUNTIF(REQUISITOS!E306:E323,"X")</f>
        <v>0</v>
      </c>
      <c r="G63" s="97">
        <f>COUNTIF(REQUISITOS!F306:F323,"X")</f>
        <v>0</v>
      </c>
      <c r="H63" s="97">
        <f>COUNTIF(REQUISITOS!G306:G323,"X")</f>
        <v>16</v>
      </c>
      <c r="I63" s="132">
        <f t="shared" ref="I63:I65" si="11">SUM(C63:H63)</f>
        <v>16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96" t="s">
        <v>432</v>
      </c>
      <c r="C64" s="97">
        <f>COUNTIF(REQUISITOS!B326:B336,"X")</f>
        <v>0</v>
      </c>
      <c r="D64" s="97">
        <f>COUNTIF(REQUISITOS!C326:C336,"X")</f>
        <v>0</v>
      </c>
      <c r="E64" s="97">
        <f>COUNTIF(REQUISITOS!D326:D336,"X")</f>
        <v>0</v>
      </c>
      <c r="F64" s="97">
        <f>COUNTIF(REQUISITOS!E326:E336,"X")</f>
        <v>0</v>
      </c>
      <c r="G64" s="97">
        <f>COUNTIF(REQUISITOS!F326:F336,"X")</f>
        <v>0</v>
      </c>
      <c r="H64" s="97">
        <f>COUNTIF(REQUISITOS!G326:G336,"X")</f>
        <v>10</v>
      </c>
      <c r="I64" s="133">
        <f t="shared" si="11"/>
        <v>10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96" t="s">
        <v>433</v>
      </c>
      <c r="C65" s="97">
        <f>COUNTIF(REQUISITOS!B339:B351,"X")</f>
        <v>0</v>
      </c>
      <c r="D65" s="97">
        <f>COUNTIF(REQUISITOS!C339:C351,"X")</f>
        <v>0</v>
      </c>
      <c r="E65" s="97">
        <f>COUNTIF(REQUISITOS!D339:D351,"X")</f>
        <v>0</v>
      </c>
      <c r="F65" s="97">
        <f>COUNTIF(REQUISITOS!E339:E351,"X")</f>
        <v>0</v>
      </c>
      <c r="G65" s="97">
        <f>COUNTIF(REQUISITOS!F339:F351,"X")</f>
        <v>0</v>
      </c>
      <c r="H65" s="97">
        <f>COUNTIF(REQUISITOS!G339:G351,"X")</f>
        <v>11</v>
      </c>
      <c r="I65" s="134">
        <f t="shared" si="11"/>
        <v>11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105" t="s">
        <v>396</v>
      </c>
      <c r="C66" s="135">
        <f t="shared" ref="C66:I66" si="12">SUM(C63:C65)</f>
        <v>0</v>
      </c>
      <c r="D66" s="136">
        <f t="shared" si="12"/>
        <v>0</v>
      </c>
      <c r="E66" s="136">
        <f t="shared" si="12"/>
        <v>0</v>
      </c>
      <c r="F66" s="136">
        <f t="shared" si="12"/>
        <v>0</v>
      </c>
      <c r="G66" s="136">
        <f t="shared" si="12"/>
        <v>0</v>
      </c>
      <c r="H66" s="136">
        <f t="shared" si="12"/>
        <v>37</v>
      </c>
      <c r="I66" s="136">
        <f t="shared" si="12"/>
        <v>37</v>
      </c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108" t="s">
        <v>401</v>
      </c>
      <c r="C67" s="81"/>
      <c r="D67" s="81"/>
      <c r="E67" s="81"/>
      <c r="F67" s="81"/>
      <c r="G67" s="81"/>
      <c r="H67" s="81"/>
      <c r="I67" s="82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111">
        <f>(C66*C62+D66*D62+E66*E62+F66*F62+G66*G62)/I66</f>
        <v>0</v>
      </c>
      <c r="C68" s="81"/>
      <c r="D68" s="81"/>
      <c r="E68" s="81"/>
      <c r="F68" s="81"/>
      <c r="G68" s="81"/>
      <c r="H68" s="81"/>
      <c r="I68" s="82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80" t="s">
        <v>434</v>
      </c>
      <c r="C70" s="81"/>
      <c r="D70" s="81"/>
      <c r="E70" s="81"/>
      <c r="F70" s="81"/>
      <c r="G70" s="81"/>
      <c r="H70" s="81"/>
      <c r="I70" s="82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86" t="s">
        <v>395</v>
      </c>
      <c r="C71" s="86">
        <v>0.0</v>
      </c>
      <c r="D71" s="86">
        <v>0.25</v>
      </c>
      <c r="E71" s="86">
        <v>0.5</v>
      </c>
      <c r="F71" s="86">
        <v>0.75</v>
      </c>
      <c r="G71" s="86">
        <v>1.0</v>
      </c>
      <c r="H71" s="87" t="s">
        <v>8</v>
      </c>
      <c r="I71" s="88" t="s">
        <v>396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91" t="s">
        <v>435</v>
      </c>
      <c r="C72" s="97">
        <f>COUNTIF(REQUISITOS!B354:B357,"X")</f>
        <v>1</v>
      </c>
      <c r="D72" s="97">
        <f>COUNTIF(REQUISITOS!C354:C357,"X")</f>
        <v>3</v>
      </c>
      <c r="E72" s="97">
        <f>COUNTIF(REQUISITOS!D354:D357,"X")</f>
        <v>0</v>
      </c>
      <c r="F72" s="97">
        <f>COUNTIF(REQUISITOS!E354:E357,"X")</f>
        <v>0</v>
      </c>
      <c r="G72" s="97">
        <f>COUNTIF(REQUISITOS!F354:F357,"X")</f>
        <v>0</v>
      </c>
      <c r="H72" s="97">
        <f>COUNTIF(REQUISITOS!G354:G357,"X")</f>
        <v>0</v>
      </c>
      <c r="I72" s="132">
        <f t="shared" ref="I72:I73" si="13">SUM(C72:H72)</f>
        <v>4</v>
      </c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96" t="s">
        <v>436</v>
      </c>
      <c r="C73" s="97">
        <f>COUNTIF(REQUISITOS!B360:B375,"X")</f>
        <v>0</v>
      </c>
      <c r="D73" s="97">
        <f>COUNTIF(REQUISITOS!C360:C375,"X")</f>
        <v>0</v>
      </c>
      <c r="E73" s="97">
        <f>COUNTIF(REQUISITOS!D360:D375,"X")</f>
        <v>0</v>
      </c>
      <c r="F73" s="97">
        <f>COUNTIF(REQUISITOS!E360:E375,"X")</f>
        <v>0</v>
      </c>
      <c r="G73" s="97">
        <f>COUNTIF(REQUISITOS!F360:F375,"X")</f>
        <v>0</v>
      </c>
      <c r="H73" s="97">
        <f>COUNTIF(REQUISITOS!G360:G375,"X")</f>
        <v>14</v>
      </c>
      <c r="I73" s="134">
        <f t="shared" si="13"/>
        <v>14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105" t="s">
        <v>396</v>
      </c>
      <c r="C74" s="135">
        <f t="shared" ref="C74:I74" si="14">SUM(C72:C73)</f>
        <v>1</v>
      </c>
      <c r="D74" s="136">
        <f t="shared" si="14"/>
        <v>3</v>
      </c>
      <c r="E74" s="136">
        <f t="shared" si="14"/>
        <v>0</v>
      </c>
      <c r="F74" s="136">
        <f t="shared" si="14"/>
        <v>0</v>
      </c>
      <c r="G74" s="136">
        <f t="shared" si="14"/>
        <v>0</v>
      </c>
      <c r="H74" s="136">
        <f t="shared" si="14"/>
        <v>14</v>
      </c>
      <c r="I74" s="136">
        <f t="shared" si="14"/>
        <v>18</v>
      </c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108" t="s">
        <v>401</v>
      </c>
      <c r="C75" s="81"/>
      <c r="D75" s="81"/>
      <c r="E75" s="81"/>
      <c r="F75" s="81"/>
      <c r="G75" s="81"/>
      <c r="H75" s="81"/>
      <c r="I75" s="82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111">
        <f>(C74*C71+D74*D71+E74*E71+F74*F71+G74*G71)/I74</f>
        <v>0.04166666667</v>
      </c>
      <c r="C76" s="81"/>
      <c r="D76" s="81"/>
      <c r="E76" s="81"/>
      <c r="F76" s="81"/>
      <c r="G76" s="81"/>
      <c r="H76" s="81"/>
      <c r="I76" s="82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80" t="s">
        <v>437</v>
      </c>
      <c r="C79" s="81"/>
      <c r="D79" s="81"/>
      <c r="E79" s="81"/>
      <c r="F79" s="81"/>
      <c r="G79" s="81"/>
      <c r="H79" s="81"/>
      <c r="I79" s="82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76"/>
      <c r="B80" s="88" t="s">
        <v>438</v>
      </c>
      <c r="C80" s="137">
        <v>0.0</v>
      </c>
      <c r="D80" s="137">
        <v>0.25</v>
      </c>
      <c r="E80" s="137">
        <v>0.5</v>
      </c>
      <c r="F80" s="137">
        <v>0.75</v>
      </c>
      <c r="G80" s="137">
        <v>1.0</v>
      </c>
      <c r="H80" s="88" t="s">
        <v>8</v>
      </c>
      <c r="I80" s="88" t="s">
        <v>439</v>
      </c>
      <c r="J80" s="76"/>
      <c r="K80" s="46"/>
      <c r="L80" s="4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</row>
    <row r="81" ht="15.75" customHeight="1">
      <c r="A81" s="46"/>
      <c r="B81" s="138" t="s">
        <v>440</v>
      </c>
      <c r="C81" s="139">
        <f t="shared" ref="C81:H81" si="15">SUM(C13,C22,C31,C44,C57,C66,C74)</f>
        <v>6</v>
      </c>
      <c r="D81" s="139">
        <f t="shared" si="15"/>
        <v>23</v>
      </c>
      <c r="E81" s="139">
        <f t="shared" si="15"/>
        <v>0</v>
      </c>
      <c r="F81" s="139">
        <f t="shared" si="15"/>
        <v>6</v>
      </c>
      <c r="G81" s="139">
        <f t="shared" si="15"/>
        <v>0</v>
      </c>
      <c r="H81" s="139">
        <f t="shared" si="15"/>
        <v>174</v>
      </c>
      <c r="I81" s="140">
        <f>SUM(C81:H81)</f>
        <v>209</v>
      </c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108" t="s">
        <v>401</v>
      </c>
      <c r="C82" s="81"/>
      <c r="D82" s="81"/>
      <c r="E82" s="81"/>
      <c r="F82" s="81"/>
      <c r="G82" s="81"/>
      <c r="H82" s="81"/>
      <c r="I82" s="82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111">
        <f>(C81*C80+D81*D80+E81*E80+F81*F80+G81*G80)/I81</f>
        <v>0.0490430622</v>
      </c>
      <c r="C83" s="81"/>
      <c r="D83" s="81"/>
      <c r="E83" s="81"/>
      <c r="F83" s="81"/>
      <c r="G83" s="81"/>
      <c r="H83" s="81"/>
      <c r="I83" s="82"/>
      <c r="J83" s="46"/>
      <c r="K83" s="76"/>
      <c r="L83" s="7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141"/>
      <c r="E84" s="142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ht="15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ht="15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ht="15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ht="15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ht="15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ht="15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ht="15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ht="15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ht="15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ht="15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ht="15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ht="15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ht="15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ht="15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ht="15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ht="15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ht="15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ht="15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ht="15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ht="15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ht="15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ht="15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ht="15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ht="15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ht="15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ht="15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ht="15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ht="15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ht="15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ht="15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ht="15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ht="15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ht="15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ht="15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ht="15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ht="15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ht="15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ht="15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ht="15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ht="15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ht="15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ht="15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ht="15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ht="15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ht="15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ht="15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ht="15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ht="15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ht="15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ht="15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ht="15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ht="15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ht="15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ht="15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ht="15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ht="15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ht="15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ht="15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ht="15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ht="15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ht="15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ht="15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B2:M2"/>
    <mergeCell ref="B7:I7"/>
    <mergeCell ref="K7:L7"/>
    <mergeCell ref="B14:I14"/>
    <mergeCell ref="B15:I15"/>
    <mergeCell ref="B17:I17"/>
    <mergeCell ref="B23:I23"/>
    <mergeCell ref="B24:I24"/>
    <mergeCell ref="B26:I26"/>
    <mergeCell ref="B32:I32"/>
    <mergeCell ref="B33:I33"/>
    <mergeCell ref="B35:I35"/>
    <mergeCell ref="K37:L37"/>
    <mergeCell ref="B45:I45"/>
    <mergeCell ref="B70:I70"/>
    <mergeCell ref="B75:I75"/>
    <mergeCell ref="B76:I76"/>
    <mergeCell ref="B79:I79"/>
    <mergeCell ref="B82:I82"/>
    <mergeCell ref="B83:I83"/>
    <mergeCell ref="B46:I46"/>
    <mergeCell ref="B48:I48"/>
    <mergeCell ref="B58:I58"/>
    <mergeCell ref="B59:I59"/>
    <mergeCell ref="B61:I61"/>
    <mergeCell ref="B67:I67"/>
    <mergeCell ref="B68:I6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13"/>
    <col customWidth="1" min="3" max="3" width="7.75"/>
    <col customWidth="1" min="4" max="8" width="10.13"/>
    <col customWidth="1" min="9" max="9" width="9.0"/>
    <col customWidth="1" min="10" max="10" width="3.38"/>
    <col customWidth="1" min="11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80" t="s">
        <v>441</v>
      </c>
      <c r="C9" s="81"/>
      <c r="D9" s="81"/>
      <c r="E9" s="81"/>
      <c r="F9" s="81"/>
      <c r="G9" s="81"/>
      <c r="H9" s="81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86" t="s">
        <v>395</v>
      </c>
      <c r="C10" s="86">
        <v>0.0</v>
      </c>
      <c r="D10" s="86">
        <v>0.25</v>
      </c>
      <c r="E10" s="86">
        <v>0.5</v>
      </c>
      <c r="F10" s="86">
        <v>0.75</v>
      </c>
      <c r="G10" s="86">
        <v>1.0</v>
      </c>
      <c r="H10" s="87" t="s">
        <v>8</v>
      </c>
      <c r="I10" s="88" t="s">
        <v>396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91" t="s">
        <v>397</v>
      </c>
      <c r="C11" s="89">
        <f>COUNTIF(REQUISITOS!$B$15:$B$16,"X")</f>
        <v>0</v>
      </c>
      <c r="D11" s="89">
        <f>COUNTIF(REQUISITOS!C15:C16,"X")</f>
        <v>1</v>
      </c>
      <c r="E11" s="89">
        <f>COUNTIF(REQUISITOS!D15:D16,"X")</f>
        <v>0</v>
      </c>
      <c r="F11" s="89">
        <f>COUNTIF(REQUISITOS!E15:E16,"X")</f>
        <v>0</v>
      </c>
      <c r="G11" s="89">
        <f>COUNTIF(REQUISITOS!F15:F16,"X")</f>
        <v>0</v>
      </c>
      <c r="H11" s="89">
        <f>COUNTIF(REQUISITOS!G15:G16,"X")</f>
        <v>1</v>
      </c>
      <c r="I11" s="93">
        <f>SUM(C11:G11)</f>
        <v>1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96" t="s">
        <v>398</v>
      </c>
      <c r="C12" s="89">
        <f>COUNTIF(REQUISITOS!B19:B21,"X")</f>
        <v>0</v>
      </c>
      <c r="D12" s="89">
        <f>COUNTIF(REQUISITOS!C19:C21,"X")</f>
        <v>0</v>
      </c>
      <c r="E12" s="89">
        <f>COUNTIF(REQUISITOS!D19:D21,"X")</f>
        <v>0</v>
      </c>
      <c r="F12" s="89">
        <f>COUNTIF(REQUISITOS!E19:E21,"X")</f>
        <v>0</v>
      </c>
      <c r="G12" s="89">
        <f>COUNTIF(REQUISITOS!F19:F21,"X")</f>
        <v>0</v>
      </c>
      <c r="H12" s="98">
        <v>0.0</v>
      </c>
      <c r="I12" s="99">
        <f t="shared" ref="I12:I14" si="1">SUM(C12:H12)</f>
        <v>0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96" t="s">
        <v>399</v>
      </c>
      <c r="C13" s="89">
        <f>COUNTIF(REQUISITOS!B24:B28,"X")</f>
        <v>0</v>
      </c>
      <c r="D13" s="89">
        <f>COUNTIF(REQUISITOS!C24:C28,"X")</f>
        <v>1</v>
      </c>
      <c r="E13" s="89">
        <f>COUNTIF(REQUISITOS!D24:D28,"X")</f>
        <v>0</v>
      </c>
      <c r="F13" s="89">
        <f>COUNTIF(REQUISITOS!E24:E28,"X")</f>
        <v>0</v>
      </c>
      <c r="G13" s="89">
        <f>COUNTIF(REQUISITOS!F24:F28,"X")</f>
        <v>0</v>
      </c>
      <c r="H13" s="98">
        <v>0.0</v>
      </c>
      <c r="I13" s="99">
        <f t="shared" si="1"/>
        <v>1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100" t="s">
        <v>400</v>
      </c>
      <c r="C14" s="89">
        <f>COUNTIF(REQUISITOS!B31:B43,"X")</f>
        <v>0</v>
      </c>
      <c r="D14" s="89">
        <f>COUNTIF(REQUISITOS!C31:C43,"X")</f>
        <v>0</v>
      </c>
      <c r="E14" s="89">
        <f>COUNTIF(REQUISITOS!D31:D43,"X")</f>
        <v>0</v>
      </c>
      <c r="F14" s="89">
        <f>COUNTIF(REQUISITOS!E31:E43,"X")</f>
        <v>0</v>
      </c>
      <c r="G14" s="89">
        <f>COUNTIF(REQUISITOS!F31:F43,"X")</f>
        <v>0</v>
      </c>
      <c r="H14" s="89">
        <f>COUNTIF(REQUISITOS!G31:G43,"X")</f>
        <v>12</v>
      </c>
      <c r="I14" s="103">
        <f t="shared" si="1"/>
        <v>12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105" t="s">
        <v>396</v>
      </c>
      <c r="C15" s="106">
        <f t="shared" ref="C15:I15" si="2">SUM(C11:C14)</f>
        <v>0</v>
      </c>
      <c r="D15" s="107">
        <f t="shared" si="2"/>
        <v>2</v>
      </c>
      <c r="E15" s="107">
        <f t="shared" si="2"/>
        <v>0</v>
      </c>
      <c r="F15" s="107">
        <f t="shared" si="2"/>
        <v>0</v>
      </c>
      <c r="G15" s="107">
        <f t="shared" si="2"/>
        <v>0</v>
      </c>
      <c r="H15" s="107">
        <f t="shared" si="2"/>
        <v>13</v>
      </c>
      <c r="I15" s="107">
        <f t="shared" si="2"/>
        <v>14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108" t="s">
        <v>401</v>
      </c>
      <c r="C16" s="81"/>
      <c r="D16" s="81"/>
      <c r="E16" s="81"/>
      <c r="F16" s="81"/>
      <c r="G16" s="81"/>
      <c r="H16" s="81"/>
      <c r="I16" s="8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111">
        <f>(C15*C10+D15*D10+E15*E10+F15*F10+G15*G10)/I15</f>
        <v>0.03571428571</v>
      </c>
      <c r="C17" s="81"/>
      <c r="D17" s="81"/>
      <c r="E17" s="81"/>
      <c r="F17" s="81"/>
      <c r="G17" s="81"/>
      <c r="H17" s="81"/>
      <c r="I17" s="8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143"/>
      <c r="D19" s="143"/>
      <c r="E19" s="143"/>
      <c r="F19" s="143"/>
      <c r="G19" s="143"/>
      <c r="H19" s="143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P3"/>
    <mergeCell ref="B9:I9"/>
    <mergeCell ref="B16:I16"/>
    <mergeCell ref="B17:I17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9" width="10.13"/>
    <col customWidth="1" min="10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 t="s">
        <v>442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 t="s">
        <v>442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80" t="s">
        <v>402</v>
      </c>
      <c r="C9" s="81"/>
      <c r="D9" s="81"/>
      <c r="E9" s="81"/>
      <c r="F9" s="81"/>
      <c r="G9" s="81"/>
      <c r="H9" s="81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86" t="s">
        <v>395</v>
      </c>
      <c r="C10" s="86">
        <v>0.0</v>
      </c>
      <c r="D10" s="86">
        <v>0.25</v>
      </c>
      <c r="E10" s="86">
        <v>0.5</v>
      </c>
      <c r="F10" s="86">
        <v>0.75</v>
      </c>
      <c r="G10" s="86">
        <v>1.0</v>
      </c>
      <c r="H10" s="87" t="s">
        <v>8</v>
      </c>
      <c r="I10" s="88" t="s">
        <v>396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115" t="s">
        <v>403</v>
      </c>
      <c r="C11" s="89">
        <f>COUNTIF(REQUISITOS!B47:B62,"X")</f>
        <v>0</v>
      </c>
      <c r="D11" s="89">
        <f>COUNTIF(REQUISITOS!C47:C62,"X")</f>
        <v>4</v>
      </c>
      <c r="E11" s="89">
        <f>COUNTIF(REQUISITOS!D47:D62,"X")</f>
        <v>0</v>
      </c>
      <c r="F11" s="89">
        <f>COUNTIF(REQUISITOS!E47:E62,"X")</f>
        <v>0</v>
      </c>
      <c r="G11" s="89">
        <f>COUNTIF(REQUISITOS!F47:F62,"X")</f>
        <v>0</v>
      </c>
      <c r="H11" s="89">
        <f>COUNTIF(REQUISITOS!G47:G62,"X")</f>
        <v>11</v>
      </c>
      <c r="I11" s="93">
        <f t="shared" ref="I11:I13" si="1">SUM(C11:H11)</f>
        <v>15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96" t="s">
        <v>404</v>
      </c>
      <c r="C12" s="89">
        <f>COUNTIF(REQUISITOS!B65:B73,"X")</f>
        <v>0</v>
      </c>
      <c r="D12" s="89">
        <f>COUNTIF(REQUISITOS!C65:C73,"X")</f>
        <v>0</v>
      </c>
      <c r="E12" s="89">
        <f>COUNTIF(REQUISITOS!D65:D73,"X")</f>
        <v>0</v>
      </c>
      <c r="F12" s="89">
        <f>COUNTIF(REQUISITOS!E65:E73,"X")</f>
        <v>0</v>
      </c>
      <c r="G12" s="89">
        <f>COUNTIF(REQUISITOS!F65:F73,"X")</f>
        <v>0</v>
      </c>
      <c r="H12" s="89">
        <f>COUNTIF(REQUISITOS!G65:G73,"X")</f>
        <v>8</v>
      </c>
      <c r="I12" s="99">
        <f t="shared" si="1"/>
        <v>8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96" t="s">
        <v>405</v>
      </c>
      <c r="C13" s="89">
        <f>COUNTIF(REQUISITOS!B76:B81,"X")</f>
        <v>0</v>
      </c>
      <c r="D13" s="89">
        <f>COUNTIF(REQUISITOS!C76:C81,"X")</f>
        <v>0</v>
      </c>
      <c r="E13" s="89">
        <f>COUNTIF(REQUISITOS!D76:D81,"X")</f>
        <v>0</v>
      </c>
      <c r="F13" s="89">
        <f>COUNTIF(REQUISITOS!E76:E81,"X")</f>
        <v>0</v>
      </c>
      <c r="G13" s="89">
        <f>COUNTIF(REQUISITOS!F76:F81,"X")</f>
        <v>0</v>
      </c>
      <c r="H13" s="89">
        <f>COUNTIF(REQUISITOS!G76:G81,"X")</f>
        <v>6</v>
      </c>
      <c r="I13" s="103">
        <f t="shared" si="1"/>
        <v>6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105" t="s">
        <v>396</v>
      </c>
      <c r="C14" s="117">
        <f t="shared" ref="C14:I14" si="2">SUM(C11:C13)</f>
        <v>0</v>
      </c>
      <c r="D14" s="117">
        <f t="shared" si="2"/>
        <v>4</v>
      </c>
      <c r="E14" s="117">
        <f t="shared" si="2"/>
        <v>0</v>
      </c>
      <c r="F14" s="117">
        <f t="shared" si="2"/>
        <v>0</v>
      </c>
      <c r="G14" s="117">
        <f t="shared" si="2"/>
        <v>0</v>
      </c>
      <c r="H14" s="117">
        <f t="shared" si="2"/>
        <v>25</v>
      </c>
      <c r="I14" s="117">
        <f t="shared" si="2"/>
        <v>29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108" t="s">
        <v>401</v>
      </c>
      <c r="C15" s="81"/>
      <c r="D15" s="81"/>
      <c r="E15" s="81"/>
      <c r="F15" s="81"/>
      <c r="G15" s="81"/>
      <c r="H15" s="81"/>
      <c r="I15" s="8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111">
        <f>(C14*C10+D14*D10+E14*E10+F14*F10+G14*G10)/I14</f>
        <v>0.03448275862</v>
      </c>
      <c r="C16" s="81"/>
      <c r="D16" s="81"/>
      <c r="E16" s="81"/>
      <c r="F16" s="81"/>
      <c r="G16" s="81"/>
      <c r="H16" s="81"/>
      <c r="I16" s="8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P3"/>
    <mergeCell ref="B9:I9"/>
    <mergeCell ref="B15:I15"/>
    <mergeCell ref="B16:I1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9" width="10.13"/>
    <col customWidth="1" min="10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 t="s">
        <v>442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 t="s">
        <v>442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80" t="s">
        <v>443</v>
      </c>
      <c r="C9" s="81"/>
      <c r="D9" s="81"/>
      <c r="E9" s="81"/>
      <c r="F9" s="81"/>
      <c r="G9" s="81"/>
      <c r="H9" s="81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86" t="s">
        <v>395</v>
      </c>
      <c r="C10" s="86">
        <v>0.0</v>
      </c>
      <c r="D10" s="86">
        <v>0.25</v>
      </c>
      <c r="E10" s="86">
        <v>0.5</v>
      </c>
      <c r="F10" s="86">
        <v>0.75</v>
      </c>
      <c r="G10" s="86">
        <v>1.0</v>
      </c>
      <c r="H10" s="87" t="s">
        <v>8</v>
      </c>
      <c r="I10" s="88" t="s">
        <v>396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91" t="s">
        <v>407</v>
      </c>
      <c r="C11" s="119">
        <f>COUNTIF(REQUISITOS!B85:B93,"X")</f>
        <v>0</v>
      </c>
      <c r="D11" s="119">
        <f>COUNTIF(REQUISITOS!C85:C93,"X")</f>
        <v>0</v>
      </c>
      <c r="E11" s="119">
        <f>COUNTIF(REQUISITOS!D85:D93,"X")</f>
        <v>0</v>
      </c>
      <c r="F11" s="119">
        <f>COUNTIF(REQUISITOS!E85:E93,"X")</f>
        <v>0</v>
      </c>
      <c r="G11" s="119">
        <f>COUNTIF(REQUISITOS!F85:F93,"X")</f>
        <v>0</v>
      </c>
      <c r="H11" s="119">
        <f>COUNTIF(REQUISITOS!G85:G93,"X")</f>
        <v>8</v>
      </c>
      <c r="I11" s="120">
        <f t="shared" ref="I11:I13" si="1">SUM(C11:H11)</f>
        <v>8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96" t="s">
        <v>408</v>
      </c>
      <c r="C12" s="119">
        <f>COUNTIF(REQUISITOS!B96:B111,"X")</f>
        <v>0</v>
      </c>
      <c r="D12" s="119">
        <f>COUNTIF(REQUISITOS!C96:C111,"X")</f>
        <v>2</v>
      </c>
      <c r="E12" s="119">
        <f>COUNTIF(REQUISITOS!D96:D111,"X")</f>
        <v>0</v>
      </c>
      <c r="F12" s="119">
        <f>COUNTIF(REQUISITOS!E96:E111,"X")</f>
        <v>0</v>
      </c>
      <c r="G12" s="119">
        <f>COUNTIF(REQUISITOS!F96:F111,"X")</f>
        <v>0</v>
      </c>
      <c r="H12" s="119">
        <f>COUNTIF(REQUISITOS!G96:G111,"X")</f>
        <v>13</v>
      </c>
      <c r="I12" s="99">
        <f t="shared" si="1"/>
        <v>15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121" t="s">
        <v>409</v>
      </c>
      <c r="C13" s="119">
        <f>COUNTIF(REQUISITOS!B114:B117,"X")</f>
        <v>0</v>
      </c>
      <c r="D13" s="119">
        <f>COUNTIF(REQUISITOS!C114:C117,"X")</f>
        <v>0</v>
      </c>
      <c r="E13" s="119">
        <f>COUNTIF(REQUISITOS!D114:D117,"X")</f>
        <v>0</v>
      </c>
      <c r="F13" s="119">
        <f>COUNTIF(REQUISITOS!E114:E117,"X")</f>
        <v>0</v>
      </c>
      <c r="G13" s="119">
        <f>COUNTIF(REQUISITOS!F114:F117,"X")</f>
        <v>0</v>
      </c>
      <c r="H13" s="119">
        <f>COUNTIF(REQUISITOS!G114:G117,"X")</f>
        <v>4</v>
      </c>
      <c r="I13" s="119">
        <f t="shared" si="1"/>
        <v>4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124" t="s">
        <v>396</v>
      </c>
      <c r="C14" s="119">
        <f t="shared" ref="C14:H14" si="2">SUM(C11:C13)</f>
        <v>0</v>
      </c>
      <c r="D14" s="119">
        <f t="shared" si="2"/>
        <v>2</v>
      </c>
      <c r="E14" s="119">
        <f t="shared" si="2"/>
        <v>0</v>
      </c>
      <c r="F14" s="119">
        <f t="shared" si="2"/>
        <v>0</v>
      </c>
      <c r="G14" s="119">
        <f t="shared" si="2"/>
        <v>0</v>
      </c>
      <c r="H14" s="119">
        <f t="shared" si="2"/>
        <v>25</v>
      </c>
      <c r="I14" s="119">
        <f>SUM(I11:I13)-H14</f>
        <v>2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108" t="s">
        <v>401</v>
      </c>
      <c r="C15" s="81"/>
      <c r="D15" s="81"/>
      <c r="E15" s="81"/>
      <c r="F15" s="81"/>
      <c r="G15" s="81"/>
      <c r="H15" s="81"/>
      <c r="I15" s="8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111">
        <f>(C14*C10+D14*D10+E14*E10+F14*F10+G14*G10)/I14</f>
        <v>0.25</v>
      </c>
      <c r="C16" s="81"/>
      <c r="D16" s="81"/>
      <c r="E16" s="81"/>
      <c r="F16" s="81"/>
      <c r="G16" s="81"/>
      <c r="H16" s="81"/>
      <c r="I16" s="8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P3"/>
    <mergeCell ref="B6:P6"/>
    <mergeCell ref="B9:I9"/>
    <mergeCell ref="B15:I15"/>
    <mergeCell ref="B16:I1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 t="s">
        <v>442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 t="s">
        <v>442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80" t="s">
        <v>444</v>
      </c>
      <c r="C9" s="81"/>
      <c r="D9" s="81"/>
      <c r="E9" s="81"/>
      <c r="F9" s="81"/>
      <c r="G9" s="81"/>
      <c r="H9" s="81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86" t="s">
        <v>395</v>
      </c>
      <c r="C10" s="86">
        <v>0.0</v>
      </c>
      <c r="D10" s="86">
        <v>0.25</v>
      </c>
      <c r="E10" s="86">
        <v>0.5</v>
      </c>
      <c r="F10" s="86">
        <v>0.75</v>
      </c>
      <c r="G10" s="86">
        <v>1.0</v>
      </c>
      <c r="H10" s="87" t="s">
        <v>8</v>
      </c>
      <c r="I10" s="88" t="s">
        <v>396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91" t="s">
        <v>411</v>
      </c>
      <c r="C11" s="89">
        <f>COUNTIF(REQUISITOS!B121:B144,"X")</f>
        <v>0</v>
      </c>
      <c r="D11" s="89">
        <f>COUNTIF(REQUISITOS!C121:C144,"X")</f>
        <v>5</v>
      </c>
      <c r="E11" s="89">
        <f>COUNTIF(REQUISITOS!D121:D144,"X")</f>
        <v>0</v>
      </c>
      <c r="F11" s="89">
        <f>COUNTIF(REQUISITOS!E121:E144,"X")</f>
        <v>6</v>
      </c>
      <c r="G11" s="89">
        <f>COUNTIF(REQUISITOS!F121:F144,"X")</f>
        <v>0</v>
      </c>
      <c r="H11" s="89">
        <f>COUNTIF(REQUISITOS!G121:G144,"X")</f>
        <v>6</v>
      </c>
      <c r="I11" s="93">
        <f t="shared" ref="I11:I15" si="1">SUM(C11:H11)</f>
        <v>17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96" t="s">
        <v>413</v>
      </c>
      <c r="C12" s="89">
        <f>COUNTIF(REQUISITOS!B147:B150,"X")</f>
        <v>3</v>
      </c>
      <c r="D12" s="89">
        <f>COUNTIF(REQUISITOS!C147:C150,"X")</f>
        <v>1</v>
      </c>
      <c r="E12" s="89">
        <f>COUNTIF(REQUISITOS!D147:D150,"X")</f>
        <v>0</v>
      </c>
      <c r="F12" s="89">
        <f>COUNTIF(REQUISITOS!E147:E150,"X")</f>
        <v>0</v>
      </c>
      <c r="G12" s="89">
        <f>COUNTIF(REQUISITOS!F147:F150,"X")</f>
        <v>0</v>
      </c>
      <c r="H12" s="89">
        <f>COUNTIF(REQUISITOS!G147:G150,"X")</f>
        <v>0</v>
      </c>
      <c r="I12" s="99">
        <f t="shared" si="1"/>
        <v>4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96" t="s">
        <v>415</v>
      </c>
      <c r="C13" s="89">
        <f>COUNTIF(REQUISITOS!B153:B156,"X")</f>
        <v>0</v>
      </c>
      <c r="D13" s="89">
        <f>COUNTIF(REQUISITOS!C153:C156,"X")</f>
        <v>0</v>
      </c>
      <c r="E13" s="89">
        <f>COUNTIF(REQUISITOS!D153:D156,"X")</f>
        <v>0</v>
      </c>
      <c r="F13" s="89">
        <f>COUNTIF(REQUISITOS!E153:E156,"X")</f>
        <v>0</v>
      </c>
      <c r="G13" s="89">
        <f>COUNTIF(REQUISITOS!F153:F156,"X")</f>
        <v>0</v>
      </c>
      <c r="H13" s="89">
        <f>COUNTIF(REQUISITOS!G153:G156,"X")</f>
        <v>4</v>
      </c>
      <c r="I13" s="99">
        <f t="shared" si="1"/>
        <v>4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96" t="s">
        <v>417</v>
      </c>
      <c r="C14" s="89">
        <f>COUNTIF(REQUISITOS!B159:B163,"X")</f>
        <v>0</v>
      </c>
      <c r="D14" s="89">
        <f>COUNTIF(REQUISITOS!C159:C163,"X")</f>
        <v>0</v>
      </c>
      <c r="E14" s="89">
        <f>COUNTIF(REQUISITOS!D159:D163,"X")</f>
        <v>0</v>
      </c>
      <c r="F14" s="89">
        <f>COUNTIF(REQUISITOS!E159:E163,"X")</f>
        <v>0</v>
      </c>
      <c r="G14" s="89">
        <f>COUNTIF(REQUISITOS!F159:F163,"X")</f>
        <v>0</v>
      </c>
      <c r="H14" s="89">
        <f>COUNTIF(REQUISITOS!G159:G163,"X")</f>
        <v>5</v>
      </c>
      <c r="I14" s="99">
        <f t="shared" si="1"/>
        <v>5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100" t="s">
        <v>419</v>
      </c>
      <c r="C15" s="89">
        <f>COUNTIF(REQUISITOS!B163:B183,"X")</f>
        <v>0</v>
      </c>
      <c r="D15" s="89">
        <f>COUNTIF(REQUISITOS!C163:C183,"X")</f>
        <v>0</v>
      </c>
      <c r="E15" s="89">
        <f>COUNTIF(REQUISITOS!D163:D183,"X")</f>
        <v>0</v>
      </c>
      <c r="F15" s="89">
        <f>COUNTIF(REQUISITOS!E163:E183,"X")</f>
        <v>0</v>
      </c>
      <c r="G15" s="89">
        <f>COUNTIF(REQUISITOS!F163:F183,"X")</f>
        <v>0</v>
      </c>
      <c r="H15" s="89">
        <f>COUNTIF(REQUISITOS!G163:G183,"X")</f>
        <v>14</v>
      </c>
      <c r="I15" s="99">
        <f t="shared" si="1"/>
        <v>14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105" t="s">
        <v>396</v>
      </c>
      <c r="C16" s="106">
        <f t="shared" ref="C16:H16" si="2">SUM(C11:C15)</f>
        <v>3</v>
      </c>
      <c r="D16" s="107">
        <f t="shared" si="2"/>
        <v>6</v>
      </c>
      <c r="E16" s="107">
        <f t="shared" si="2"/>
        <v>0</v>
      </c>
      <c r="F16" s="107">
        <f t="shared" si="2"/>
        <v>6</v>
      </c>
      <c r="G16" s="107">
        <f t="shared" si="2"/>
        <v>0</v>
      </c>
      <c r="H16" s="107">
        <f t="shared" si="2"/>
        <v>29</v>
      </c>
      <c r="I16" s="107">
        <f>SUM(I11:I15)-H16</f>
        <v>15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108" t="s">
        <v>401</v>
      </c>
      <c r="C17" s="81"/>
      <c r="D17" s="81"/>
      <c r="E17" s="81"/>
      <c r="F17" s="81"/>
      <c r="G17" s="81"/>
      <c r="H17" s="81"/>
      <c r="I17" s="8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111">
        <f>(C16*C10+D16*D10+E16*E10+F16*F10+G16*G10)/I16</f>
        <v>0.4</v>
      </c>
      <c r="C18" s="81"/>
      <c r="D18" s="81"/>
      <c r="E18" s="81"/>
      <c r="F18" s="81"/>
      <c r="G18" s="81"/>
      <c r="H18" s="81"/>
      <c r="I18" s="82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O3"/>
    <mergeCell ref="B6:M6"/>
    <mergeCell ref="B9:I9"/>
    <mergeCell ref="B17:I17"/>
    <mergeCell ref="B18:I1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 t="s">
        <v>442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 t="s">
        <v>442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80" t="s">
        <v>422</v>
      </c>
      <c r="C8" s="81"/>
      <c r="D8" s="81"/>
      <c r="E8" s="81"/>
      <c r="F8" s="81"/>
      <c r="G8" s="81"/>
      <c r="H8" s="81"/>
      <c r="I8" s="82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86" t="s">
        <v>395</v>
      </c>
      <c r="C9" s="86">
        <v>0.0</v>
      </c>
      <c r="D9" s="86">
        <v>0.25</v>
      </c>
      <c r="E9" s="86">
        <v>0.5</v>
      </c>
      <c r="F9" s="86">
        <v>0.75</v>
      </c>
      <c r="G9" s="86">
        <v>1.0</v>
      </c>
      <c r="H9" s="87" t="s">
        <v>8</v>
      </c>
      <c r="I9" s="88" t="s">
        <v>396</v>
      </c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91" t="s">
        <v>423</v>
      </c>
      <c r="C10" s="89">
        <f>COUNTIF(REQUISITOS!B187:B197,"X")</f>
        <v>0</v>
      </c>
      <c r="D10" s="89">
        <f>COUNTIF(REQUISITOS!C187:C197,"X")</f>
        <v>0</v>
      </c>
      <c r="E10" s="89">
        <f>COUNTIF(REQUISITOS!D187:D197,"X")</f>
        <v>0</v>
      </c>
      <c r="F10" s="89">
        <f>COUNTIF(REQUISITOS!E187:E197,"X")</f>
        <v>0</v>
      </c>
      <c r="G10" s="89">
        <f>COUNTIF(REQUISITOS!F187:F197,"X")</f>
        <v>0</v>
      </c>
      <c r="H10" s="89">
        <f>COUNTIF(REQUISITOS!G187:G197,"X")</f>
        <v>11</v>
      </c>
      <c r="I10" s="132">
        <f t="shared" ref="I10:I16" si="1">SUM(C10:H10)</f>
        <v>11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96" t="s">
        <v>424</v>
      </c>
      <c r="C11" s="89">
        <f>COUNTIF(REQUISITOS!B200:B224,"X")</f>
        <v>2</v>
      </c>
      <c r="D11" s="89">
        <f>COUNTIF(REQUISITOS!C200:C224,"X")</f>
        <v>6</v>
      </c>
      <c r="E11" s="89">
        <f>COUNTIF(REQUISITOS!D200:D224,"X")</f>
        <v>0</v>
      </c>
      <c r="F11" s="89">
        <f>COUNTIF(REQUISITOS!E200:E224,"X")</f>
        <v>0</v>
      </c>
      <c r="G11" s="89">
        <f>COUNTIF(REQUISITOS!F200:F224,"X")</f>
        <v>0</v>
      </c>
      <c r="H11" s="89">
        <f>COUNTIF(REQUISITOS!G200:G224,"X")</f>
        <v>13</v>
      </c>
      <c r="I11" s="133">
        <f t="shared" si="1"/>
        <v>21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96" t="s">
        <v>425</v>
      </c>
      <c r="C12" s="89">
        <f>COUNTIF(REQUISITOS!B226,"X")</f>
        <v>0</v>
      </c>
      <c r="D12" s="89">
        <f>COUNTIF(REQUISITOS!C226,"X")</f>
        <v>0</v>
      </c>
      <c r="E12" s="89">
        <f>COUNTIF(REQUISITOS!D226,"X")</f>
        <v>0</v>
      </c>
      <c r="F12" s="89">
        <f>COUNTIF(REQUISITOS!E226,"X")</f>
        <v>0</v>
      </c>
      <c r="G12" s="89">
        <f>COUNTIF(REQUISITOS!F226,"X")</f>
        <v>0</v>
      </c>
      <c r="H12" s="89">
        <f>COUNTIF(REQUISITOS!G226,"X")</f>
        <v>1</v>
      </c>
      <c r="I12" s="133">
        <f t="shared" si="1"/>
        <v>1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96" t="s">
        <v>426</v>
      </c>
      <c r="C13" s="89">
        <f>COUNTIF(REQUISITOS!B229:B251,"X")</f>
        <v>0</v>
      </c>
      <c r="D13" s="89">
        <f>COUNTIF(REQUISITOS!C229:C251,"X")</f>
        <v>0</v>
      </c>
      <c r="E13" s="89">
        <f>COUNTIF(REQUISITOS!D229:D251,"X")</f>
        <v>0</v>
      </c>
      <c r="F13" s="89">
        <f>COUNTIF(REQUISITOS!E229:E251,"X")</f>
        <v>0</v>
      </c>
      <c r="G13" s="89">
        <f>COUNTIF(REQUISITOS!F229:F251,"X")</f>
        <v>0</v>
      </c>
      <c r="H13" s="89">
        <f>COUNTIF(REQUISITOS!G229:G251,"X")</f>
        <v>21</v>
      </c>
      <c r="I13" s="133">
        <f t="shared" si="1"/>
        <v>21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96" t="s">
        <v>427</v>
      </c>
      <c r="C14" s="89">
        <f>COUNTIF(REQUISITOS!B254:B282,"X")</f>
        <v>0</v>
      </c>
      <c r="D14" s="89">
        <f>COUNTIF(REQUISITOS!C254:C282,"X")</f>
        <v>0</v>
      </c>
      <c r="E14" s="89">
        <f>COUNTIF(REQUISITOS!D254:D282,"X")</f>
        <v>0</v>
      </c>
      <c r="F14" s="89">
        <f>COUNTIF(REQUISITOS!E254:E282,"X")</f>
        <v>0</v>
      </c>
      <c r="G14" s="89">
        <f>COUNTIF(REQUISITOS!F254:F282,"X")</f>
        <v>0</v>
      </c>
      <c r="H14" s="89">
        <f>COUNTIF(REQUISITOS!G254:G282,"X")</f>
        <v>24</v>
      </c>
      <c r="I14" s="133">
        <f t="shared" si="1"/>
        <v>24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96" t="s">
        <v>428</v>
      </c>
      <c r="C15" s="89">
        <f>COUNTIF(REQUISITOS!B284:B288,"X")</f>
        <v>0</v>
      </c>
      <c r="D15" s="89">
        <f>COUNTIF(REQUISITOS!C284:C288,"X")</f>
        <v>0</v>
      </c>
      <c r="E15" s="89">
        <f>COUNTIF(REQUISITOS!D284:D288,"X")</f>
        <v>0</v>
      </c>
      <c r="F15" s="89">
        <f>COUNTIF(REQUISITOS!E284:E288,"X")</f>
        <v>0</v>
      </c>
      <c r="G15" s="89">
        <f>COUNTIF(REQUISITOS!F284:F288,"X")</f>
        <v>0</v>
      </c>
      <c r="H15" s="89">
        <f>COUNTIF(REQUISITOS!G284:G288,"X")</f>
        <v>5</v>
      </c>
      <c r="I15" s="133">
        <f t="shared" si="1"/>
        <v>5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96" t="s">
        <v>429</v>
      </c>
      <c r="C16" s="89">
        <f>COUNTIF(REQUISITOS!B291:B302,"X")</f>
        <v>0</v>
      </c>
      <c r="D16" s="89">
        <f>COUNTIF(REQUISITOS!C291:C302,"X")</f>
        <v>11</v>
      </c>
      <c r="E16" s="89">
        <f>COUNTIF(REQUISITOS!D291:D302,"X")</f>
        <v>0</v>
      </c>
      <c r="F16" s="89">
        <f>COUNTIF(REQUISITOS!E291:E302,"X")</f>
        <v>0</v>
      </c>
      <c r="G16" s="89">
        <f>COUNTIF(REQUISITOS!F291:F302,"X")</f>
        <v>0</v>
      </c>
      <c r="H16" s="89">
        <f>COUNTIF(REQUISITOS!G291:G302,"X")</f>
        <v>0</v>
      </c>
      <c r="I16" s="133">
        <f t="shared" si="1"/>
        <v>11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105" t="s">
        <v>396</v>
      </c>
      <c r="C17" s="106">
        <f t="shared" ref="C17:H17" si="2">SUM(C10:C12)</f>
        <v>2</v>
      </c>
      <c r="D17" s="107">
        <f t="shared" si="2"/>
        <v>6</v>
      </c>
      <c r="E17" s="107">
        <f t="shared" si="2"/>
        <v>0</v>
      </c>
      <c r="F17" s="107">
        <f t="shared" si="2"/>
        <v>0</v>
      </c>
      <c r="G17" s="107">
        <f t="shared" si="2"/>
        <v>0</v>
      </c>
      <c r="H17" s="107">
        <f t="shared" si="2"/>
        <v>25</v>
      </c>
      <c r="I17" s="107">
        <f>SUM(I10:I12)-H17</f>
        <v>8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108" t="s">
        <v>401</v>
      </c>
      <c r="C18" s="81"/>
      <c r="D18" s="81"/>
      <c r="E18" s="81"/>
      <c r="F18" s="81"/>
      <c r="G18" s="81"/>
      <c r="H18" s="81"/>
      <c r="I18" s="82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111">
        <f>(C17*C9+D17*D9+E17*E9+F17*F9+G17*G9)/I17</f>
        <v>0.1875</v>
      </c>
      <c r="C19" s="81"/>
      <c r="D19" s="81"/>
      <c r="E19" s="81"/>
      <c r="F19" s="81"/>
      <c r="G19" s="81"/>
      <c r="H19" s="81"/>
      <c r="I19" s="82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O3"/>
    <mergeCell ref="B8:I8"/>
    <mergeCell ref="B18:I18"/>
    <mergeCell ref="B19:I19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 t="s">
        <v>442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 t="s">
        <v>442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80" t="s">
        <v>445</v>
      </c>
      <c r="C10" s="81"/>
      <c r="D10" s="81"/>
      <c r="E10" s="81"/>
      <c r="F10" s="81"/>
      <c r="G10" s="81"/>
      <c r="H10" s="81"/>
      <c r="I10" s="8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86" t="s">
        <v>395</v>
      </c>
      <c r="C11" s="86">
        <v>0.0</v>
      </c>
      <c r="D11" s="86">
        <v>0.25</v>
      </c>
      <c r="E11" s="86">
        <v>0.5</v>
      </c>
      <c r="F11" s="86">
        <v>0.75</v>
      </c>
      <c r="G11" s="86">
        <v>1.0</v>
      </c>
      <c r="H11" s="87" t="s">
        <v>8</v>
      </c>
      <c r="I11" s="88" t="s">
        <v>396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91" t="s">
        <v>431</v>
      </c>
      <c r="C12" s="97">
        <f>COUNTIF(REQUISITOS!B306:B323,"X")</f>
        <v>0</v>
      </c>
      <c r="D12" s="97">
        <f>COUNTIF(REQUISITOS!C306:C323,"X")</f>
        <v>0</v>
      </c>
      <c r="E12" s="97">
        <f>COUNTIF(REQUISITOS!D306:D323,"X")</f>
        <v>0</v>
      </c>
      <c r="F12" s="97">
        <f>COUNTIF(REQUISITOS!E306:E323,"X")</f>
        <v>0</v>
      </c>
      <c r="G12" s="97">
        <f>COUNTIF(REQUISITOS!F306:F323,"X")</f>
        <v>0</v>
      </c>
      <c r="H12" s="97">
        <f>COUNTIF(REQUISITOS!G306:G323,"X")</f>
        <v>16</v>
      </c>
      <c r="I12" s="132">
        <f t="shared" ref="I12:I14" si="1">SUM(C12:H12)</f>
        <v>16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96" t="s">
        <v>432</v>
      </c>
      <c r="C13" s="97">
        <f>COUNTIF(REQUISITOS!B326:B336,"X")</f>
        <v>0</v>
      </c>
      <c r="D13" s="97">
        <f>COUNTIF(REQUISITOS!C326:C336,"X")</f>
        <v>0</v>
      </c>
      <c r="E13" s="97">
        <f>COUNTIF(REQUISITOS!D326:D336,"X")</f>
        <v>0</v>
      </c>
      <c r="F13" s="97">
        <f>COUNTIF(REQUISITOS!E326:E336,"X")</f>
        <v>0</v>
      </c>
      <c r="G13" s="97">
        <f>COUNTIF(REQUISITOS!F326:F336,"X")</f>
        <v>0</v>
      </c>
      <c r="H13" s="97">
        <f>COUNTIF(REQUISITOS!G326:G336,"X")</f>
        <v>10</v>
      </c>
      <c r="I13" s="133">
        <f t="shared" si="1"/>
        <v>10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96" t="s">
        <v>433</v>
      </c>
      <c r="C14" s="97">
        <f>COUNTIF(REQUISITOS!B339:B351,"X")</f>
        <v>0</v>
      </c>
      <c r="D14" s="97">
        <f>COUNTIF(REQUISITOS!C339:C351,"X")</f>
        <v>0</v>
      </c>
      <c r="E14" s="97">
        <f>COUNTIF(REQUISITOS!D339:D351,"X")</f>
        <v>0</v>
      </c>
      <c r="F14" s="97">
        <f>COUNTIF(REQUISITOS!E339:E351,"X")</f>
        <v>0</v>
      </c>
      <c r="G14" s="97">
        <f>COUNTIF(REQUISITOS!F339:F351,"X")</f>
        <v>0</v>
      </c>
      <c r="H14" s="97">
        <f>COUNTIF(REQUISITOS!G339:G351,"X")</f>
        <v>11</v>
      </c>
      <c r="I14" s="134">
        <f t="shared" si="1"/>
        <v>11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105" t="s">
        <v>396</v>
      </c>
      <c r="C15" s="135">
        <f t="shared" ref="C15:H15" si="2">SUM(C12:C14)</f>
        <v>0</v>
      </c>
      <c r="D15" s="136">
        <f t="shared" si="2"/>
        <v>0</v>
      </c>
      <c r="E15" s="136">
        <f t="shared" si="2"/>
        <v>0</v>
      </c>
      <c r="F15" s="136">
        <f t="shared" si="2"/>
        <v>0</v>
      </c>
      <c r="G15" s="136">
        <f t="shared" si="2"/>
        <v>0</v>
      </c>
      <c r="H15" s="136">
        <f t="shared" si="2"/>
        <v>37</v>
      </c>
      <c r="I15" s="136">
        <f>SUM(I12:I14)-H15</f>
        <v>0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108" t="s">
        <v>401</v>
      </c>
      <c r="C16" s="81"/>
      <c r="D16" s="81"/>
      <c r="E16" s="81"/>
      <c r="F16" s="81"/>
      <c r="G16" s="81"/>
      <c r="H16" s="81"/>
      <c r="I16" s="8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111" t="str">
        <f>(C15*C11+D15*D11+E15*E11+F15*F11+G15*G11)/I15</f>
        <v>#DIV/0!</v>
      </c>
      <c r="C17" s="81"/>
      <c r="D17" s="81"/>
      <c r="E17" s="81"/>
      <c r="F17" s="81"/>
      <c r="G17" s="81"/>
      <c r="H17" s="81"/>
      <c r="I17" s="8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O3"/>
    <mergeCell ref="B10:I10"/>
    <mergeCell ref="B16:I16"/>
    <mergeCell ref="B17:I17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46"/>
      <c r="B3" s="76" t="s">
        <v>392</v>
      </c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46"/>
      <c r="B4" s="77" t="s">
        <v>442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>
      <c r="A5" s="46"/>
      <c r="B5" s="78" t="s">
        <v>442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46"/>
      <c r="B6" s="7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>
      <c r="A9" s="46"/>
      <c r="B9" s="80" t="s">
        <v>434</v>
      </c>
      <c r="C9" s="81"/>
      <c r="D9" s="81"/>
      <c r="E9" s="81"/>
      <c r="F9" s="81"/>
      <c r="G9" s="81"/>
      <c r="H9" s="81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46"/>
      <c r="B10" s="86" t="s">
        <v>395</v>
      </c>
      <c r="C10" s="86">
        <v>0.0</v>
      </c>
      <c r="D10" s="86">
        <v>0.25</v>
      </c>
      <c r="E10" s="86">
        <v>0.5</v>
      </c>
      <c r="F10" s="86">
        <v>0.75</v>
      </c>
      <c r="G10" s="86">
        <v>1.0</v>
      </c>
      <c r="H10" s="87" t="s">
        <v>8</v>
      </c>
      <c r="I10" s="88" t="s">
        <v>396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46"/>
      <c r="B11" s="105" t="s">
        <v>435</v>
      </c>
      <c r="C11" s="135">
        <f>COUNTIF(REQUISITOS!B354:B357,"X")</f>
        <v>1</v>
      </c>
      <c r="D11" s="135">
        <f>COUNTIF(REQUISITOS!C354:C357,"X")</f>
        <v>3</v>
      </c>
      <c r="E11" s="135">
        <f>COUNTIF(REQUISITOS!D354:D357,"X")</f>
        <v>0</v>
      </c>
      <c r="F11" s="135">
        <f>COUNTIF(REQUISITOS!E354:E357,"X")</f>
        <v>0</v>
      </c>
      <c r="G11" s="135">
        <f>COUNTIF(REQUISITOS!F354:F357,"X")</f>
        <v>0</v>
      </c>
      <c r="H11" s="135">
        <f>COUNTIF(REQUISITOS!G354:G357,"X")</f>
        <v>0</v>
      </c>
      <c r="I11" s="136">
        <f t="shared" ref="I11:I13" si="1">SUM(C11:H11)</f>
        <v>4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46"/>
      <c r="B12" s="105" t="s">
        <v>436</v>
      </c>
      <c r="C12" s="135">
        <f>COUNTIF(REQUISITOS!B360:B372,"X")</f>
        <v>0</v>
      </c>
      <c r="D12" s="135">
        <f>COUNTIF(REQUISITOS!C360:C372,"X")</f>
        <v>0</v>
      </c>
      <c r="E12" s="135">
        <f>COUNTIF(REQUISITOS!D360:D372,"X")</f>
        <v>0</v>
      </c>
      <c r="F12" s="135">
        <f>COUNTIF(REQUISITOS!E360:E372,"X")</f>
        <v>0</v>
      </c>
      <c r="G12" s="135">
        <f>COUNTIF(REQUISITOS!F360:F372,"X")</f>
        <v>0</v>
      </c>
      <c r="H12" s="135">
        <f>COUNTIF(REQUISITOS!G360:G372,"X")</f>
        <v>12</v>
      </c>
      <c r="I12" s="136">
        <f t="shared" si="1"/>
        <v>12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144" t="s">
        <v>446</v>
      </c>
      <c r="C13" s="97">
        <f>COUNTIF(REQUISITOS!B374:B375,"X")</f>
        <v>0</v>
      </c>
      <c r="D13" s="97">
        <f>COUNTIF(REQUISITOS!C374:C375,"X")</f>
        <v>0</v>
      </c>
      <c r="E13" s="97">
        <f>COUNTIF(REQUISITOS!D374:D375,"X")</f>
        <v>0</v>
      </c>
      <c r="F13" s="97">
        <f>COUNTIF(REQUISITOS!E374:E375,"X")</f>
        <v>0</v>
      </c>
      <c r="G13" s="97">
        <f>COUNTIF(REQUISITOS!F374:F375,"X")</f>
        <v>0</v>
      </c>
      <c r="H13" s="97">
        <f>COUNTIF(REQUISITOS!G374:G375,"X")</f>
        <v>2</v>
      </c>
      <c r="I13" s="134">
        <f t="shared" si="1"/>
        <v>2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105" t="s">
        <v>396</v>
      </c>
      <c r="C14" s="135">
        <f t="shared" ref="C14:H14" si="2">SUM(C11:C13)</f>
        <v>1</v>
      </c>
      <c r="D14" s="135">
        <f t="shared" si="2"/>
        <v>3</v>
      </c>
      <c r="E14" s="135">
        <f t="shared" si="2"/>
        <v>0</v>
      </c>
      <c r="F14" s="135">
        <f t="shared" si="2"/>
        <v>0</v>
      </c>
      <c r="G14" s="135">
        <f t="shared" si="2"/>
        <v>0</v>
      </c>
      <c r="H14" s="135">
        <f t="shared" si="2"/>
        <v>14</v>
      </c>
      <c r="I14" s="136">
        <f>SUM(I11:I12)-H14</f>
        <v>2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108" t="s">
        <v>401</v>
      </c>
      <c r="C15" s="81"/>
      <c r="D15" s="81"/>
      <c r="E15" s="81"/>
      <c r="F15" s="81"/>
      <c r="G15" s="81"/>
      <c r="H15" s="81"/>
      <c r="I15" s="8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111">
        <f>(C14*C10+D14*D10+E14*E10+F14*F10+G14*G10)/I14</f>
        <v>0.375</v>
      </c>
      <c r="C16" s="81"/>
      <c r="D16" s="81"/>
      <c r="E16" s="81"/>
      <c r="F16" s="81"/>
      <c r="G16" s="81"/>
      <c r="H16" s="81"/>
      <c r="I16" s="8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P3"/>
    <mergeCell ref="B6:M6"/>
    <mergeCell ref="B9:I9"/>
    <mergeCell ref="B15:I15"/>
    <mergeCell ref="B16:I16"/>
  </mergeCells>
  <printOptions/>
  <pageMargins bottom="0.75" footer="0.0" header="0.0" left="0.7" right="0.7" top="0.75"/>
  <pageSetup orientation="landscape"/>
  <drawing r:id="rId1"/>
</worksheet>
</file>